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2B888F2D-0263-4277-8428-24417A5DAD99}" xr6:coauthVersionLast="47" xr6:coauthVersionMax="47" xr10:uidLastSave="{00000000-0000-0000-0000-000000000000}"/>
  <bookViews>
    <workbookView xWindow="-108" yWindow="-108" windowWidth="23256" windowHeight="12576" tabRatio="575" activeTab="8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6" i="26" l="1"/>
  <c r="AQ786" i="26"/>
  <c r="AR786" i="26" s="1"/>
  <c r="AN786" i="26"/>
  <c r="AO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5" i="26"/>
  <c r="AQ785" i="26"/>
  <c r="AR785" i="26" s="1"/>
  <c r="AN785" i="26"/>
  <c r="AS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N784" i="26"/>
  <c r="AO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S784" i="26" l="1"/>
  <c r="AU784" i="26" s="1"/>
  <c r="AO785" i="26"/>
  <c r="AS786" i="26"/>
  <c r="AU786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N78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N22" i="26"/>
  <c r="AT19" i="26"/>
  <c r="AQ19" i="26"/>
  <c r="AQ16" i="26"/>
  <c r="AT12" i="26"/>
  <c r="AQ12" i="26"/>
  <c r="AT9" i="26"/>
  <c r="AT8" i="26"/>
  <c r="AQ8" i="26"/>
  <c r="AN6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N168" i="26"/>
  <c r="AQ165" i="26"/>
  <c r="AQ163" i="26"/>
  <c r="AT162" i="26"/>
  <c r="AT156" i="26"/>
  <c r="AT154" i="26"/>
  <c r="AN152" i="26"/>
  <c r="AT151" i="26"/>
  <c r="AT146" i="26"/>
  <c r="AQ146" i="26"/>
  <c r="AN144" i="26"/>
  <c r="AT143" i="26"/>
  <c r="AQ141" i="26"/>
  <c r="AQ138" i="26"/>
  <c r="AN136" i="26"/>
  <c r="AT135" i="26"/>
  <c r="AQ133" i="26"/>
  <c r="AT130" i="26"/>
  <c r="AT128" i="26"/>
  <c r="AN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N104" i="26"/>
  <c r="AT103" i="26"/>
  <c r="AQ101" i="26"/>
  <c r="AN96" i="26"/>
  <c r="AQ93" i="26"/>
  <c r="AQ91" i="26"/>
  <c r="AT90" i="26"/>
  <c r="AN88" i="26"/>
  <c r="AT87" i="26"/>
  <c r="AT85" i="26"/>
  <c r="AQ85" i="26"/>
  <c r="AQ82" i="26"/>
  <c r="AN80" i="26"/>
  <c r="AT79" i="26"/>
  <c r="AQ77" i="26"/>
  <c r="AQ75" i="26"/>
  <c r="AT74" i="26"/>
  <c r="AQ74" i="26"/>
  <c r="AN72" i="26"/>
  <c r="AT66" i="26"/>
  <c r="AN64" i="26"/>
  <c r="AT63" i="26"/>
  <c r="AT61" i="26"/>
  <c r="AQ61" i="26"/>
  <c r="AT58" i="26"/>
  <c r="AT56" i="26"/>
  <c r="AQ51" i="26"/>
  <c r="AT50" i="26"/>
  <c r="AQ50" i="26"/>
  <c r="AT48" i="26"/>
  <c r="AN48" i="26"/>
  <c r="AT47" i="26"/>
  <c r="AQ45" i="26"/>
  <c r="AT42" i="26"/>
  <c r="AQ42" i="26"/>
  <c r="AN40" i="26"/>
  <c r="AT39" i="26"/>
  <c r="AT34" i="26"/>
  <c r="AN32" i="26"/>
  <c r="AT31" i="26"/>
  <c r="AT24" i="26"/>
  <c r="AN24" i="26"/>
  <c r="AT21" i="26"/>
  <c r="AQ21" i="26"/>
  <c r="AT18" i="26"/>
  <c r="AQ18" i="26"/>
  <c r="AT16" i="26"/>
  <c r="AN16" i="26"/>
  <c r="AT15" i="26"/>
  <c r="AN14" i="26"/>
  <c r="AT13" i="26"/>
  <c r="AQ13" i="26"/>
  <c r="AN13" i="26"/>
  <c r="AT10" i="26"/>
  <c r="AQ10" i="26"/>
  <c r="AN8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N160" i="26"/>
  <c r="AT159" i="26"/>
  <c r="AQ157" i="26"/>
  <c r="AQ149" i="26"/>
  <c r="AT148" i="26"/>
  <c r="AQ139" i="26"/>
  <c r="AT138" i="26"/>
  <c r="AT136" i="26"/>
  <c r="AQ131" i="26"/>
  <c r="AT120" i="26"/>
  <c r="AN120" i="26"/>
  <c r="AT119" i="26"/>
  <c r="AN112" i="26"/>
  <c r="AT98" i="26"/>
  <c r="AT92" i="26"/>
  <c r="AT83" i="26"/>
  <c r="AQ83" i="26"/>
  <c r="AT82" i="26"/>
  <c r="AT71" i="26"/>
  <c r="AQ69" i="26"/>
  <c r="AT68" i="26"/>
  <c r="AT60" i="26"/>
  <c r="AN56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N783" i="26"/>
  <c r="AS783" i="26" s="1"/>
  <c r="AN782" i="26"/>
  <c r="AN781" i="26"/>
  <c r="AS781" i="26" s="1"/>
  <c r="AN780" i="26"/>
  <c r="AN779" i="26"/>
  <c r="AS779" i="26" s="1"/>
  <c r="AN778" i="26"/>
  <c r="AN777" i="26"/>
  <c r="AN776" i="26"/>
  <c r="AN775" i="26"/>
  <c r="AS775" i="26" s="1"/>
  <c r="AN774" i="26"/>
  <c r="AS774" i="26" s="1"/>
  <c r="AN773" i="26"/>
  <c r="AS773" i="26" s="1"/>
  <c r="AN772" i="26"/>
  <c r="AS772" i="26" s="1"/>
  <c r="AN771" i="26"/>
  <c r="AO771" i="26" s="1"/>
  <c r="AN770" i="26"/>
  <c r="AS770" i="26" s="1"/>
  <c r="AN769" i="26"/>
  <c r="AO769" i="26" s="1"/>
  <c r="AN768" i="26"/>
  <c r="AS768" i="26" s="1"/>
  <c r="AN767" i="26"/>
  <c r="AO767" i="26" s="1"/>
  <c r="AN766" i="26"/>
  <c r="AS766" i="26" s="1"/>
  <c r="AN765" i="26"/>
  <c r="AO765" i="26" s="1"/>
  <c r="AN764" i="26"/>
  <c r="AS764" i="26" s="1"/>
  <c r="AN763" i="26"/>
  <c r="AO763" i="26" s="1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9" i="26"/>
  <c r="AN748" i="26"/>
  <c r="AN747" i="26"/>
  <c r="AN746" i="26"/>
  <c r="AN745" i="26"/>
  <c r="AN744" i="26"/>
  <c r="AN743" i="26"/>
  <c r="AN742" i="26"/>
  <c r="AN741" i="26"/>
  <c r="AN740" i="26"/>
  <c r="AN739" i="26"/>
  <c r="AN738" i="26"/>
  <c r="AN737" i="26"/>
  <c r="AN736" i="26"/>
  <c r="AN735" i="26"/>
  <c r="AN734" i="26"/>
  <c r="AN733" i="26"/>
  <c r="AN732" i="26"/>
  <c r="AN731" i="26"/>
  <c r="AN730" i="26"/>
  <c r="AN729" i="26"/>
  <c r="AN728" i="26"/>
  <c r="AN727" i="26"/>
  <c r="AN726" i="26"/>
  <c r="AN725" i="26"/>
  <c r="AN724" i="26"/>
  <c r="AN723" i="26"/>
  <c r="AN722" i="26"/>
  <c r="AN721" i="26"/>
  <c r="AN720" i="26"/>
  <c r="AN719" i="26"/>
  <c r="AN718" i="26"/>
  <c r="AN717" i="26"/>
  <c r="AN716" i="26"/>
  <c r="AN715" i="26"/>
  <c r="AN714" i="26"/>
  <c r="AN713" i="26"/>
  <c r="AN712" i="26"/>
  <c r="AN711" i="26"/>
  <c r="AN710" i="26"/>
  <c r="AN709" i="26"/>
  <c r="AN708" i="26"/>
  <c r="AN707" i="26"/>
  <c r="AN706" i="26"/>
  <c r="AN705" i="26"/>
  <c r="AN704" i="26"/>
  <c r="AN703" i="26"/>
  <c r="AN702" i="26"/>
  <c r="AN701" i="26"/>
  <c r="AN700" i="26"/>
  <c r="AN699" i="26"/>
  <c r="AN698" i="26"/>
  <c r="AN697" i="26"/>
  <c r="AN696" i="26"/>
  <c r="AN695" i="26"/>
  <c r="AN694" i="26"/>
  <c r="AN693" i="26"/>
  <c r="AN692" i="26"/>
  <c r="AN691" i="26"/>
  <c r="AN690" i="26"/>
  <c r="AN689" i="26"/>
  <c r="AN688" i="26"/>
  <c r="AN687" i="26"/>
  <c r="AN686" i="26"/>
  <c r="AN685" i="26"/>
  <c r="AN684" i="26"/>
  <c r="AN683" i="26"/>
  <c r="AN682" i="26"/>
  <c r="AN681" i="26"/>
  <c r="AN680" i="26"/>
  <c r="AN679" i="26"/>
  <c r="AN678" i="26"/>
  <c r="AN677" i="26"/>
  <c r="AN676" i="26"/>
  <c r="AN675" i="26"/>
  <c r="AN674" i="26"/>
  <c r="AN673" i="26"/>
  <c r="AN672" i="26"/>
  <c r="AN671" i="26"/>
  <c r="AN670" i="26"/>
  <c r="AN669" i="26"/>
  <c r="AN668" i="26"/>
  <c r="AN667" i="26"/>
  <c r="AN666" i="26"/>
  <c r="AN665" i="26"/>
  <c r="AN664" i="26"/>
  <c r="AN663" i="26"/>
  <c r="AN662" i="26"/>
  <c r="AN661" i="26"/>
  <c r="AN660" i="26"/>
  <c r="AN659" i="26"/>
  <c r="AN658" i="26"/>
  <c r="AN657" i="26"/>
  <c r="AN656" i="26"/>
  <c r="AN655" i="26"/>
  <c r="AN654" i="26"/>
  <c r="AN653" i="26"/>
  <c r="AN652" i="26"/>
  <c r="AN651" i="26"/>
  <c r="AN650" i="26"/>
  <c r="AN649" i="26"/>
  <c r="AN648" i="26"/>
  <c r="AN647" i="26"/>
  <c r="AN646" i="26"/>
  <c r="AN645" i="26"/>
  <c r="AN644" i="26"/>
  <c r="AN643" i="26"/>
  <c r="AN642" i="26"/>
  <c r="AN641" i="26"/>
  <c r="AN640" i="26"/>
  <c r="AN639" i="26"/>
  <c r="AN638" i="26"/>
  <c r="AN637" i="26"/>
  <c r="AN636" i="26"/>
  <c r="AN635" i="26"/>
  <c r="AN634" i="26"/>
  <c r="AN633" i="26"/>
  <c r="AN632" i="26"/>
  <c r="AN631" i="26"/>
  <c r="AN630" i="26"/>
  <c r="AN629" i="26"/>
  <c r="AN628" i="26"/>
  <c r="AN627" i="26"/>
  <c r="AN626" i="26"/>
  <c r="AN625" i="26"/>
  <c r="AN624" i="26"/>
  <c r="AN623" i="26"/>
  <c r="AN622" i="26"/>
  <c r="AN621" i="26"/>
  <c r="AN620" i="26"/>
  <c r="AN619" i="26"/>
  <c r="AN618" i="26"/>
  <c r="AN617" i="26"/>
  <c r="AN616" i="26"/>
  <c r="AN615" i="26"/>
  <c r="AN614" i="26"/>
  <c r="AN613" i="26"/>
  <c r="AN612" i="26"/>
  <c r="AN611" i="26"/>
  <c r="AN610" i="26"/>
  <c r="AN609" i="26"/>
  <c r="AN608" i="26"/>
  <c r="AN607" i="26"/>
  <c r="AN606" i="26"/>
  <c r="AN605" i="26"/>
  <c r="AN604" i="26"/>
  <c r="AN603" i="26"/>
  <c r="AN602" i="26"/>
  <c r="AN601" i="26"/>
  <c r="AN600" i="26"/>
  <c r="AN599" i="26"/>
  <c r="AN598" i="26"/>
  <c r="AN597" i="26"/>
  <c r="AN596" i="26"/>
  <c r="AN595" i="26"/>
  <c r="AN594" i="26"/>
  <c r="AN593" i="26"/>
  <c r="AN592" i="26"/>
  <c r="AN591" i="26"/>
  <c r="AN590" i="26"/>
  <c r="AN589" i="26"/>
  <c r="AN588" i="26"/>
  <c r="AN587" i="26"/>
  <c r="AN586" i="26"/>
  <c r="AN585" i="26"/>
  <c r="AN584" i="26"/>
  <c r="AN583" i="26"/>
  <c r="AN582" i="26"/>
  <c r="AN581" i="26"/>
  <c r="AN580" i="26"/>
  <c r="AN579" i="26"/>
  <c r="AN578" i="26"/>
  <c r="AN577" i="26"/>
  <c r="AN576" i="26"/>
  <c r="AN575" i="26"/>
  <c r="AN574" i="26"/>
  <c r="AN573" i="26"/>
  <c r="AN572" i="26"/>
  <c r="AN571" i="26"/>
  <c r="AN570" i="26"/>
  <c r="AN569" i="26"/>
  <c r="AN568" i="26"/>
  <c r="AN567" i="26"/>
  <c r="AN566" i="26"/>
  <c r="AN565" i="26"/>
  <c r="AN564" i="26"/>
  <c r="AN563" i="26"/>
  <c r="AN562" i="26"/>
  <c r="AN561" i="26"/>
  <c r="AN560" i="26"/>
  <c r="AN559" i="26"/>
  <c r="AN558" i="26"/>
  <c r="AN557" i="26"/>
  <c r="AN556" i="26"/>
  <c r="AN555" i="26"/>
  <c r="AN554" i="26"/>
  <c r="AN553" i="26"/>
  <c r="AN552" i="26"/>
  <c r="AN551" i="26"/>
  <c r="AN550" i="26"/>
  <c r="AN549" i="26"/>
  <c r="AN548" i="26"/>
  <c r="AN547" i="26"/>
  <c r="AN546" i="26"/>
  <c r="AN545" i="26"/>
  <c r="AN544" i="26"/>
  <c r="AN543" i="26"/>
  <c r="AN542" i="26"/>
  <c r="AN541" i="26"/>
  <c r="AN540" i="26"/>
  <c r="AN539" i="26"/>
  <c r="AN538" i="26"/>
  <c r="AN537" i="26"/>
  <c r="AN536" i="26"/>
  <c r="AN535" i="26"/>
  <c r="AN534" i="26"/>
  <c r="AN533" i="26"/>
  <c r="AN532" i="26"/>
  <c r="AN531" i="26"/>
  <c r="AN530" i="26"/>
  <c r="AN529" i="26"/>
  <c r="AN528" i="26"/>
  <c r="AN527" i="26"/>
  <c r="AN526" i="26"/>
  <c r="AN525" i="26"/>
  <c r="AN524" i="26"/>
  <c r="AN523" i="26"/>
  <c r="AN522" i="26"/>
  <c r="AN521" i="26"/>
  <c r="AN520" i="26"/>
  <c r="AN519" i="26"/>
  <c r="AN518" i="26"/>
  <c r="AN517" i="26"/>
  <c r="AN516" i="26"/>
  <c r="AN515" i="26"/>
  <c r="AN514" i="26"/>
  <c r="AN513" i="26"/>
  <c r="AN512" i="26"/>
  <c r="AN511" i="26"/>
  <c r="AN510" i="26"/>
  <c r="AN509" i="26"/>
  <c r="AN508" i="26"/>
  <c r="AN507" i="26"/>
  <c r="AN506" i="26"/>
  <c r="AN505" i="26"/>
  <c r="AN504" i="26"/>
  <c r="AN503" i="26"/>
  <c r="AN502" i="26"/>
  <c r="AN501" i="26"/>
  <c r="AN500" i="26"/>
  <c r="AN499" i="26"/>
  <c r="AN498" i="26"/>
  <c r="AN497" i="26"/>
  <c r="AN496" i="26"/>
  <c r="AN495" i="26"/>
  <c r="AN494" i="26"/>
  <c r="AN493" i="26"/>
  <c r="AN492" i="26"/>
  <c r="AN491" i="26"/>
  <c r="AN490" i="26"/>
  <c r="AN489" i="26"/>
  <c r="AN488" i="26"/>
  <c r="AN487" i="26"/>
  <c r="AN486" i="26"/>
  <c r="AN485" i="26"/>
  <c r="AN484" i="26"/>
  <c r="AN483" i="26"/>
  <c r="AN482" i="26"/>
  <c r="AN481" i="26"/>
  <c r="AN480" i="26"/>
  <c r="AN479" i="26"/>
  <c r="AN478" i="26"/>
  <c r="AN477" i="26"/>
  <c r="AN476" i="26"/>
  <c r="AN475" i="26"/>
  <c r="AN474" i="26"/>
  <c r="AN473" i="26"/>
  <c r="AN472" i="26"/>
  <c r="AN471" i="26"/>
  <c r="AN470" i="26"/>
  <c r="AN469" i="26"/>
  <c r="AN468" i="26"/>
  <c r="AN467" i="26"/>
  <c r="AN466" i="26"/>
  <c r="AN465" i="26"/>
  <c r="AN464" i="26"/>
  <c r="AN463" i="26"/>
  <c r="AN462" i="26"/>
  <c r="AN461" i="26"/>
  <c r="AN460" i="26"/>
  <c r="AN459" i="26"/>
  <c r="AN458" i="26"/>
  <c r="AN457" i="26"/>
  <c r="AN456" i="26"/>
  <c r="AN455" i="26"/>
  <c r="AN454" i="26"/>
  <c r="AN453" i="26"/>
  <c r="AN452" i="26"/>
  <c r="AN451" i="26"/>
  <c r="AN450" i="26"/>
  <c r="AN449" i="26"/>
  <c r="AN448" i="26"/>
  <c r="AN447" i="26"/>
  <c r="AN446" i="26"/>
  <c r="AN445" i="26"/>
  <c r="AN444" i="26"/>
  <c r="AN443" i="26"/>
  <c r="AN442" i="26"/>
  <c r="AN441" i="26"/>
  <c r="AN440" i="26"/>
  <c r="AN439" i="26"/>
  <c r="AN438" i="26"/>
  <c r="AN437" i="26"/>
  <c r="AN436" i="26"/>
  <c r="AN435" i="26"/>
  <c r="AN434" i="26"/>
  <c r="AN433" i="26"/>
  <c r="AN432" i="26"/>
  <c r="AN431" i="26"/>
  <c r="AN430" i="26"/>
  <c r="AN429" i="26"/>
  <c r="AN428" i="26"/>
  <c r="AN427" i="26"/>
  <c r="AN426" i="26"/>
  <c r="AN425" i="26"/>
  <c r="AN424" i="26"/>
  <c r="AN423" i="26"/>
  <c r="AN422" i="26"/>
  <c r="AN421" i="26"/>
  <c r="AN420" i="26"/>
  <c r="AN419" i="26"/>
  <c r="AN418" i="26"/>
  <c r="AN417" i="26"/>
  <c r="AN416" i="26"/>
  <c r="AN415" i="26"/>
  <c r="AN414" i="26"/>
  <c r="AN413" i="26"/>
  <c r="AN412" i="26"/>
  <c r="AN411" i="26"/>
  <c r="AN410" i="26"/>
  <c r="AN409" i="26"/>
  <c r="AN408" i="26"/>
  <c r="AN407" i="26"/>
  <c r="AN406" i="26"/>
  <c r="AN405" i="26"/>
  <c r="AN404" i="26"/>
  <c r="AN403" i="26"/>
  <c r="AN402" i="26"/>
  <c r="AN401" i="26"/>
  <c r="AN400" i="26"/>
  <c r="AN399" i="26"/>
  <c r="AN398" i="26"/>
  <c r="AN397" i="26"/>
  <c r="AN396" i="26"/>
  <c r="AN395" i="26"/>
  <c r="AN394" i="26"/>
  <c r="AN393" i="26"/>
  <c r="AN392" i="26"/>
  <c r="AN391" i="26"/>
  <c r="AN390" i="26"/>
  <c r="AN389" i="26"/>
  <c r="AN388" i="26"/>
  <c r="AN387" i="26"/>
  <c r="AN386" i="26"/>
  <c r="AN385" i="26"/>
  <c r="AN384" i="26"/>
  <c r="AN383" i="26"/>
  <c r="AN382" i="26"/>
  <c r="AN381" i="26"/>
  <c r="AN380" i="26"/>
  <c r="AN379" i="26"/>
  <c r="AN378" i="26"/>
  <c r="AN377" i="26"/>
  <c r="AN376" i="26"/>
  <c r="AN375" i="26"/>
  <c r="AN374" i="26"/>
  <c r="AN373" i="26"/>
  <c r="AN372" i="26"/>
  <c r="AN371" i="26"/>
  <c r="AN370" i="26"/>
  <c r="AN369" i="26"/>
  <c r="AN368" i="26"/>
  <c r="AN367" i="26"/>
  <c r="AN366" i="26"/>
  <c r="AN365" i="26"/>
  <c r="AN364" i="26"/>
  <c r="AN363" i="26"/>
  <c r="AN362" i="26"/>
  <c r="AN361" i="26"/>
  <c r="AN360" i="26"/>
  <c r="AN359" i="26"/>
  <c r="AN358" i="26"/>
  <c r="AN357" i="26"/>
  <c r="AN356" i="26"/>
  <c r="AN355" i="26"/>
  <c r="AN354" i="26"/>
  <c r="AN353" i="26"/>
  <c r="AN352" i="26"/>
  <c r="AN351" i="26"/>
  <c r="AN350" i="26"/>
  <c r="AN349" i="26"/>
  <c r="AN348" i="26"/>
  <c r="AN347" i="26"/>
  <c r="AN346" i="26"/>
  <c r="AN345" i="26"/>
  <c r="AN344" i="26"/>
  <c r="AN343" i="26"/>
  <c r="AN342" i="26"/>
  <c r="AN341" i="26"/>
  <c r="AN340" i="26"/>
  <c r="AN339" i="26"/>
  <c r="AN338" i="26"/>
  <c r="AN337" i="26"/>
  <c r="AN336" i="26"/>
  <c r="AN335" i="26"/>
  <c r="AN334" i="26"/>
  <c r="AN333" i="26"/>
  <c r="AN332" i="26"/>
  <c r="AN331" i="26"/>
  <c r="AN330" i="26"/>
  <c r="AN329" i="26"/>
  <c r="AN328" i="26"/>
  <c r="AN327" i="26"/>
  <c r="AN326" i="26"/>
  <c r="AN325" i="26"/>
  <c r="AN324" i="26"/>
  <c r="AN323" i="26"/>
  <c r="AN322" i="26"/>
  <c r="AN321" i="26"/>
  <c r="AN320" i="26"/>
  <c r="AN319" i="26"/>
  <c r="AN318" i="26"/>
  <c r="AN317" i="26"/>
  <c r="AN316" i="26"/>
  <c r="AN315" i="26"/>
  <c r="AN314" i="26"/>
  <c r="AN313" i="26"/>
  <c r="AN312" i="26"/>
  <c r="AN311" i="26"/>
  <c r="AN310" i="26"/>
  <c r="AN309" i="26"/>
  <c r="AN308" i="26"/>
  <c r="AN307" i="26"/>
  <c r="AN306" i="26"/>
  <c r="AN305" i="26"/>
  <c r="AN304" i="26"/>
  <c r="AN303" i="26"/>
  <c r="AN302" i="26"/>
  <c r="AN301" i="26"/>
  <c r="AN300" i="26"/>
  <c r="AN299" i="26"/>
  <c r="AN298" i="26"/>
  <c r="AN297" i="26"/>
  <c r="AN296" i="26"/>
  <c r="AN295" i="26"/>
  <c r="AN294" i="26"/>
  <c r="AN293" i="26"/>
  <c r="AN292" i="26"/>
  <c r="AN291" i="26"/>
  <c r="AN290" i="26"/>
  <c r="AN289" i="26"/>
  <c r="AN288" i="26"/>
  <c r="AN287" i="26"/>
  <c r="AN286" i="26"/>
  <c r="AN285" i="26"/>
  <c r="AN284" i="26"/>
  <c r="AN283" i="26"/>
  <c r="AN282" i="26"/>
  <c r="AN281" i="26"/>
  <c r="AN280" i="26"/>
  <c r="AN279" i="26"/>
  <c r="AN278" i="26"/>
  <c r="AN277" i="26"/>
  <c r="AN276" i="26"/>
  <c r="AN275" i="26"/>
  <c r="AN274" i="26"/>
  <c r="AN273" i="26"/>
  <c r="AN272" i="26"/>
  <c r="AN271" i="26"/>
  <c r="AN270" i="26"/>
  <c r="AN269" i="26"/>
  <c r="AN268" i="26"/>
  <c r="AN267" i="26"/>
  <c r="AN266" i="26"/>
  <c r="AN265" i="26"/>
  <c r="AN264" i="26"/>
  <c r="AN263" i="26"/>
  <c r="AN262" i="26"/>
  <c r="AN261" i="26"/>
  <c r="AN260" i="26"/>
  <c r="AN259" i="26"/>
  <c r="AN258" i="26"/>
  <c r="AN257" i="26"/>
  <c r="AN256" i="26"/>
  <c r="AN255" i="26"/>
  <c r="AN254" i="26"/>
  <c r="AN253" i="26"/>
  <c r="AN252" i="26"/>
  <c r="AN251" i="26"/>
  <c r="AN250" i="26"/>
  <c r="AN249" i="26"/>
  <c r="AN248" i="26"/>
  <c r="AN247" i="26"/>
  <c r="AN246" i="26"/>
  <c r="AN245" i="26"/>
  <c r="AN244" i="26"/>
  <c r="AN243" i="26"/>
  <c r="AN242" i="26"/>
  <c r="AN241" i="26"/>
  <c r="AN240" i="26"/>
  <c r="AN239" i="26"/>
  <c r="AN238" i="26"/>
  <c r="AN237" i="26"/>
  <c r="AN236" i="26"/>
  <c r="AN235" i="26"/>
  <c r="AN234" i="26"/>
  <c r="AN233" i="26"/>
  <c r="AN232" i="26"/>
  <c r="AN231" i="26"/>
  <c r="AN230" i="26"/>
  <c r="AN229" i="26"/>
  <c r="AN228" i="26"/>
  <c r="AN227" i="26"/>
  <c r="AN226" i="26"/>
  <c r="AN225" i="26"/>
  <c r="AN224" i="26"/>
  <c r="AN223" i="26"/>
  <c r="AN222" i="26"/>
  <c r="AN221" i="26"/>
  <c r="AN220" i="26"/>
  <c r="AN219" i="26"/>
  <c r="AN218" i="26"/>
  <c r="AN217" i="26"/>
  <c r="AN216" i="26"/>
  <c r="AN215" i="26"/>
  <c r="AN214" i="26"/>
  <c r="AN213" i="26"/>
  <c r="AN212" i="26"/>
  <c r="AN211" i="26"/>
  <c r="AN210" i="26"/>
  <c r="AN209" i="26"/>
  <c r="AN208" i="26"/>
  <c r="AN207" i="26"/>
  <c r="AN206" i="26"/>
  <c r="AN205" i="26"/>
  <c r="AN204" i="26"/>
  <c r="AN203" i="26"/>
  <c r="AN202" i="26"/>
  <c r="AN201" i="26"/>
  <c r="AN200" i="26"/>
  <c r="AN199" i="26"/>
  <c r="AN198" i="26"/>
  <c r="AN197" i="26"/>
  <c r="AN196" i="26"/>
  <c r="AN195" i="26"/>
  <c r="AN194" i="26"/>
  <c r="AN193" i="26"/>
  <c r="AN192" i="26"/>
  <c r="AN191" i="26"/>
  <c r="AN190" i="26"/>
  <c r="AN189" i="26"/>
  <c r="AN188" i="26"/>
  <c r="AN187" i="26"/>
  <c r="AN186" i="26"/>
  <c r="AN185" i="26"/>
  <c r="AN184" i="26"/>
  <c r="AN183" i="26"/>
  <c r="AN182" i="26"/>
  <c r="AN181" i="26"/>
  <c r="AN180" i="26"/>
  <c r="AN179" i="26"/>
  <c r="AN178" i="26"/>
  <c r="AN177" i="26"/>
  <c r="AN176" i="26"/>
  <c r="AN175" i="26"/>
  <c r="AN174" i="26"/>
  <c r="AN173" i="26"/>
  <c r="AN172" i="26"/>
  <c r="AN171" i="26"/>
  <c r="AN170" i="26"/>
  <c r="AN169" i="26"/>
  <c r="AN167" i="26"/>
  <c r="AN166" i="26"/>
  <c r="AN165" i="26"/>
  <c r="AN164" i="26"/>
  <c r="AN163" i="26"/>
  <c r="AN162" i="26"/>
  <c r="AN161" i="26"/>
  <c r="AN159" i="26"/>
  <c r="AN158" i="26"/>
  <c r="AN157" i="26"/>
  <c r="AN156" i="26"/>
  <c r="AN155" i="26"/>
  <c r="AN154" i="26"/>
  <c r="AN153" i="26"/>
  <c r="AN151" i="26"/>
  <c r="AN150" i="26"/>
  <c r="AN149" i="26"/>
  <c r="AN148" i="26"/>
  <c r="AN147" i="26"/>
  <c r="AN146" i="26"/>
  <c r="AN145" i="26"/>
  <c r="AN143" i="26"/>
  <c r="AN142" i="26"/>
  <c r="AN141" i="26"/>
  <c r="AN140" i="26"/>
  <c r="AN139" i="26"/>
  <c r="AN138" i="26"/>
  <c r="AN137" i="26"/>
  <c r="AN135" i="26"/>
  <c r="AN134" i="26"/>
  <c r="AN133" i="26"/>
  <c r="AN132" i="26"/>
  <c r="AN131" i="26"/>
  <c r="AN130" i="26"/>
  <c r="AN129" i="26"/>
  <c r="AN127" i="26"/>
  <c r="AN126" i="26"/>
  <c r="AN125" i="26"/>
  <c r="AN124" i="26"/>
  <c r="AN123" i="26"/>
  <c r="AN122" i="26"/>
  <c r="AN121" i="26"/>
  <c r="AN119" i="26"/>
  <c r="AN118" i="26"/>
  <c r="AN117" i="26"/>
  <c r="AN116" i="26"/>
  <c r="AN115" i="26"/>
  <c r="AN114" i="26"/>
  <c r="AN113" i="26"/>
  <c r="AN111" i="26"/>
  <c r="AN110" i="26"/>
  <c r="AN109" i="26"/>
  <c r="AN108" i="26"/>
  <c r="AN107" i="26"/>
  <c r="AN106" i="26"/>
  <c r="AN105" i="26"/>
  <c r="AN103" i="26"/>
  <c r="AN102" i="26"/>
  <c r="AN101" i="26"/>
  <c r="AN100" i="26"/>
  <c r="AN99" i="26"/>
  <c r="AN98" i="26"/>
  <c r="AN97" i="26"/>
  <c r="AN95" i="26"/>
  <c r="AN94" i="26"/>
  <c r="AN93" i="26"/>
  <c r="AN92" i="26"/>
  <c r="AN91" i="26"/>
  <c r="AN90" i="26"/>
  <c r="AN89" i="26"/>
  <c r="AN87" i="26"/>
  <c r="AN86" i="26"/>
  <c r="AN85" i="26"/>
  <c r="AN84" i="26"/>
  <c r="AN83" i="26"/>
  <c r="AN82" i="26"/>
  <c r="AN81" i="26"/>
  <c r="AN79" i="26"/>
  <c r="AN77" i="26"/>
  <c r="AN76" i="26"/>
  <c r="AN75" i="26"/>
  <c r="AN74" i="26"/>
  <c r="AN73" i="26"/>
  <c r="AN71" i="26"/>
  <c r="AN70" i="26"/>
  <c r="AN69" i="26"/>
  <c r="AN68" i="26"/>
  <c r="AN67" i="26"/>
  <c r="AN66" i="26"/>
  <c r="AN65" i="26"/>
  <c r="AN63" i="26"/>
  <c r="AN62" i="26"/>
  <c r="AN61" i="26"/>
  <c r="AN60" i="26"/>
  <c r="AN59" i="26"/>
  <c r="AN58" i="26"/>
  <c r="AN57" i="26"/>
  <c r="AN55" i="26"/>
  <c r="AN54" i="26"/>
  <c r="AN53" i="26"/>
  <c r="AN52" i="26"/>
  <c r="AN51" i="26"/>
  <c r="AN50" i="26"/>
  <c r="AN49" i="26"/>
  <c r="AN47" i="26"/>
  <c r="AN46" i="26"/>
  <c r="AN45" i="26"/>
  <c r="AN44" i="26"/>
  <c r="AN43" i="26"/>
  <c r="AN42" i="26"/>
  <c r="AN41" i="26"/>
  <c r="AN39" i="26"/>
  <c r="AN38" i="26"/>
  <c r="AN37" i="26"/>
  <c r="AN36" i="26"/>
  <c r="AN35" i="26"/>
  <c r="AN34" i="26"/>
  <c r="AN33" i="26"/>
  <c r="AN31" i="26"/>
  <c r="AN30" i="26"/>
  <c r="AN29" i="26"/>
  <c r="AN28" i="26"/>
  <c r="AN27" i="26"/>
  <c r="AN26" i="26"/>
  <c r="AN25" i="26"/>
  <c r="AN23" i="26"/>
  <c r="AN21" i="26"/>
  <c r="AN20" i="26"/>
  <c r="AN19" i="26"/>
  <c r="AN18" i="26"/>
  <c r="AN17" i="26"/>
  <c r="AN15" i="26"/>
  <c r="AN12" i="26"/>
  <c r="AN11" i="26"/>
  <c r="AN10" i="26"/>
  <c r="AN9" i="26"/>
  <c r="AN7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<sst xmlns="http://schemas.openxmlformats.org/spreadsheetml/2006/main" count="71719" uniqueCount="909">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</sst>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6"/>
  <sheetViews>
    <sheetView showGridLines="0" zoomScale="90" zoomScaleNormal="90" workbookViewId="0">
      <pane xSplit="9" ySplit="4" topLeftCell="L768" activePane="bottomRight" state="frozen"/>
      <selection pane="topRight" activeCell="H1" sqref="H1"/>
      <selection pane="bottomLeft" activeCell="A3" sqref="A3"/>
      <selection pane="bottomRight" activeCell="Y1" sqref="Y1:Y10485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4">
        <f t="shared" ref="J2" si="0">SUBTOTAL(9,J5:J961)</f>
        <v>1266</v>
      </c>
      <c r="K2" s="4">
        <f t="shared" ref="K2" si="1">SUBTOTAL(9,K5:K961)</f>
        <v>1299</v>
      </c>
      <c r="L2" s="4">
        <f t="shared" ref="L2" si="2">SUBTOTAL(9,L5:L961)</f>
        <v>565</v>
      </c>
      <c r="M2" s="4">
        <f t="shared" ref="M2" si="3">SUBTOTAL(9,M5:M960)</f>
        <v>116</v>
      </c>
      <c r="N2" s="4">
        <f t="shared" ref="N2" si="4">SUBTOTAL(9,N5:N960)</f>
        <v>1196</v>
      </c>
      <c r="O2" s="4">
        <f t="shared" ref="O2" si="5">SUBTOTAL(9,O5:O960)</f>
        <v>3068</v>
      </c>
      <c r="P2" s="4">
        <f t="shared" ref="P2" si="6">SUBTOTAL(9,P5:P960)</f>
        <v>3130</v>
      </c>
      <c r="Q2" s="4">
        <f t="shared" ref="Q2" si="7">SUBTOTAL(9,Q5:Q960)</f>
        <v>537</v>
      </c>
      <c r="R2" s="4">
        <f t="shared" ref="R2" si="8">SUBTOTAL(9,R5:R960)</f>
        <v>812</v>
      </c>
      <c r="S2" s="4">
        <f t="shared" ref="S2" si="9">SUBTOTAL(9,S5:S960)</f>
        <v>94</v>
      </c>
      <c r="T2" s="4">
        <f t="shared" ref="T2" si="10">SUBTOTAL(9,T5:T960)</f>
        <v>50</v>
      </c>
      <c r="U2" s="4"/>
      <c r="V2" s="4">
        <f t="shared" ref="V2" si="11">SUBTOTAL(9,V5:V960)</f>
        <v>1312</v>
      </c>
      <c r="W2" s="4">
        <f t="shared" ref="W2" si="12">SUBTOTAL(9,W5:W960)</f>
        <v>943</v>
      </c>
      <c r="X2" s="4">
        <f t="shared" ref="X2" si="13">SUBTOTAL(9,X5:X960)</f>
        <v>2073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5</v>
      </c>
      <c r="W6" s="24">
        <v>0</v>
      </c>
      <c r="X6" s="24">
        <v>3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1</v>
      </c>
      <c r="N7" s="23">
        <v>1</v>
      </c>
      <c r="O7" s="24">
        <v>8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5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23</v>
      </c>
      <c r="L10" s="24">
        <v>3</v>
      </c>
      <c r="M10" s="24">
        <v>0</v>
      </c>
      <c r="N10" s="23">
        <v>20</v>
      </c>
      <c r="O10" s="24">
        <v>32</v>
      </c>
      <c r="P10" s="24">
        <v>47</v>
      </c>
      <c r="Q10" s="24">
        <v>0</v>
      </c>
      <c r="R10" s="24">
        <v>0</v>
      </c>
      <c r="S10" s="24">
        <v>1</v>
      </c>
      <c r="T10" s="24">
        <v>3</v>
      </c>
      <c r="U10" s="24"/>
      <c r="V10" s="24">
        <v>16</v>
      </c>
      <c r="W10" s="24">
        <v>13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3</v>
      </c>
      <c r="M11" s="24">
        <v>0</v>
      </c>
      <c r="N11" s="23">
        <v>9</v>
      </c>
      <c r="O11" s="24">
        <v>32</v>
      </c>
      <c r="P11" s="24">
        <v>27</v>
      </c>
      <c r="Q11" s="24">
        <v>3</v>
      </c>
      <c r="R11" s="24">
        <v>7</v>
      </c>
      <c r="S11" s="24">
        <v>0</v>
      </c>
      <c r="T11" s="24">
        <v>0</v>
      </c>
      <c r="U11" s="24"/>
      <c r="V11" s="24">
        <v>5</v>
      </c>
      <c r="W11" s="24">
        <v>8</v>
      </c>
      <c r="X11" s="24">
        <v>41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26</v>
      </c>
      <c r="K12" s="24">
        <v>19</v>
      </c>
      <c r="L12" s="24">
        <v>11</v>
      </c>
      <c r="M12" s="24">
        <v>13</v>
      </c>
      <c r="N12" s="23">
        <v>26</v>
      </c>
      <c r="O12" s="24">
        <v>59</v>
      </c>
      <c r="P12" s="24">
        <v>56</v>
      </c>
      <c r="Q12" s="24">
        <v>25</v>
      </c>
      <c r="R12" s="24">
        <v>17</v>
      </c>
      <c r="S12" s="24">
        <v>1</v>
      </c>
      <c r="T12" s="24">
        <v>2</v>
      </c>
      <c r="U12" s="24"/>
      <c r="V12" s="24">
        <v>14</v>
      </c>
      <c r="W12" s="24">
        <v>17</v>
      </c>
      <c r="X12" s="24">
        <v>26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21</v>
      </c>
      <c r="L13" s="24">
        <v>7</v>
      </c>
      <c r="M13" s="24">
        <v>0</v>
      </c>
      <c r="N13" s="23">
        <v>14</v>
      </c>
      <c r="O13" s="24">
        <v>21</v>
      </c>
      <c r="P13" s="24">
        <v>42</v>
      </c>
      <c r="Q13" s="24">
        <v>8</v>
      </c>
      <c r="R13" s="24">
        <v>15</v>
      </c>
      <c r="S13" s="24">
        <v>1</v>
      </c>
      <c r="T13" s="24">
        <v>0</v>
      </c>
      <c r="U13" s="24"/>
      <c r="V13" s="24">
        <v>11</v>
      </c>
      <c r="W13" s="24">
        <v>14</v>
      </c>
      <c r="X13" s="24">
        <v>19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9</v>
      </c>
      <c r="L14" s="24">
        <v>3</v>
      </c>
      <c r="M14" s="24">
        <v>0</v>
      </c>
      <c r="N14" s="23">
        <v>3</v>
      </c>
      <c r="O14" s="24">
        <v>23</v>
      </c>
      <c r="P14" s="24">
        <v>15</v>
      </c>
      <c r="Q14" s="24">
        <v>13</v>
      </c>
      <c r="R14" s="24">
        <v>6</v>
      </c>
      <c r="S14" s="24">
        <v>1</v>
      </c>
      <c r="T14" s="24">
        <v>0</v>
      </c>
      <c r="U14" s="24"/>
      <c r="V14" s="24">
        <v>12</v>
      </c>
      <c r="W14" s="24">
        <v>12</v>
      </c>
      <c r="X14" s="24">
        <v>34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4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15</v>
      </c>
      <c r="L16" s="24">
        <v>6</v>
      </c>
      <c r="M16" s="24">
        <v>0</v>
      </c>
      <c r="N16" s="23">
        <v>18</v>
      </c>
      <c r="O16" s="24">
        <v>33</v>
      </c>
      <c r="P16" s="24">
        <v>40</v>
      </c>
      <c r="Q16" s="24">
        <v>4</v>
      </c>
      <c r="R16" s="24">
        <v>0</v>
      </c>
      <c r="S16" s="24">
        <v>4</v>
      </c>
      <c r="T16" s="24">
        <v>2</v>
      </c>
      <c r="U16" s="24"/>
      <c r="V16" s="24">
        <v>2</v>
      </c>
      <c r="W16" s="24">
        <v>10</v>
      </c>
      <c r="X16" s="24">
        <v>20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16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1</v>
      </c>
      <c r="T17" s="24">
        <v>1</v>
      </c>
      <c r="U17" s="24"/>
      <c r="V17" s="24">
        <v>6</v>
      </c>
      <c r="W17" s="24">
        <v>10</v>
      </c>
      <c r="X17" s="24">
        <v>14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/>
      <c r="V18" s="24">
        <v>5</v>
      </c>
      <c r="W18" s="24">
        <v>3</v>
      </c>
      <c r="X18" s="24">
        <v>11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45</v>
      </c>
      <c r="L19" s="24">
        <v>12</v>
      </c>
      <c r="M19" s="24">
        <v>2</v>
      </c>
      <c r="N19" s="23">
        <v>49</v>
      </c>
      <c r="O19" s="24">
        <v>92</v>
      </c>
      <c r="P19" s="24">
        <v>108</v>
      </c>
      <c r="Q19" s="24">
        <v>3</v>
      </c>
      <c r="R19" s="24">
        <v>22</v>
      </c>
      <c r="S19" s="24">
        <v>2</v>
      </c>
      <c r="T19" s="24">
        <v>3</v>
      </c>
      <c r="U19" s="24"/>
      <c r="V19" s="24">
        <v>19</v>
      </c>
      <c r="W19" s="24">
        <v>28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6</v>
      </c>
      <c r="L20" s="24">
        <v>4</v>
      </c>
      <c r="M20" s="24">
        <v>0</v>
      </c>
      <c r="N20" s="23">
        <v>3</v>
      </c>
      <c r="O20" s="24">
        <v>11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/>
      <c r="V21" s="24">
        <v>0</v>
      </c>
      <c r="W21" s="24">
        <v>3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3</v>
      </c>
      <c r="P22" s="24">
        <v>3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17</v>
      </c>
      <c r="L26" s="24">
        <v>3</v>
      </c>
      <c r="M26" s="24">
        <v>0</v>
      </c>
      <c r="N26" s="23">
        <v>15</v>
      </c>
      <c r="O26" s="24">
        <v>29</v>
      </c>
      <c r="P26" s="24">
        <v>36</v>
      </c>
      <c r="Q26" s="24">
        <v>10</v>
      </c>
      <c r="R26" s="24">
        <v>22</v>
      </c>
      <c r="S26" s="24">
        <v>4</v>
      </c>
      <c r="T26" s="24">
        <v>1</v>
      </c>
      <c r="U26" s="24"/>
      <c r="V26" s="24">
        <v>5</v>
      </c>
      <c r="W26" s="24">
        <v>12</v>
      </c>
      <c r="X26" s="24">
        <v>37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35</v>
      </c>
      <c r="L27" s="24">
        <v>9</v>
      </c>
      <c r="M27" s="24">
        <v>1</v>
      </c>
      <c r="N27" s="23">
        <v>19</v>
      </c>
      <c r="O27" s="24">
        <v>48</v>
      </c>
      <c r="P27" s="24">
        <v>63</v>
      </c>
      <c r="Q27" s="24">
        <v>10</v>
      </c>
      <c r="R27" s="24">
        <v>19</v>
      </c>
      <c r="S27" s="24">
        <v>2</v>
      </c>
      <c r="T27" s="24">
        <v>6</v>
      </c>
      <c r="U27" s="24"/>
      <c r="V27" s="24">
        <v>17</v>
      </c>
      <c r="W27" s="24">
        <v>35</v>
      </c>
      <c r="X27" s="24">
        <v>59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8</v>
      </c>
      <c r="M28" s="24">
        <v>3</v>
      </c>
      <c r="N28" s="23">
        <v>32</v>
      </c>
      <c r="O28" s="24">
        <v>74</v>
      </c>
      <c r="P28" s="24">
        <v>72</v>
      </c>
      <c r="Q28" s="24">
        <v>40</v>
      </c>
      <c r="R28" s="24">
        <v>10</v>
      </c>
      <c r="S28" s="24">
        <v>5</v>
      </c>
      <c r="T28" s="24">
        <v>2</v>
      </c>
      <c r="U28" s="24"/>
      <c r="V28" s="24">
        <v>47</v>
      </c>
      <c r="W28" s="24">
        <v>19</v>
      </c>
      <c r="X28" s="24">
        <v>65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22</v>
      </c>
      <c r="K29" s="24">
        <v>19</v>
      </c>
      <c r="L29" s="24">
        <v>9</v>
      </c>
      <c r="M29" s="24">
        <v>3</v>
      </c>
      <c r="N29" s="23">
        <v>22</v>
      </c>
      <c r="O29" s="24">
        <v>40</v>
      </c>
      <c r="P29" s="24">
        <v>50</v>
      </c>
      <c r="Q29" s="24">
        <v>1</v>
      </c>
      <c r="R29" s="24">
        <v>1</v>
      </c>
      <c r="S29" s="24">
        <v>1</v>
      </c>
      <c r="T29" s="24">
        <v>1</v>
      </c>
      <c r="U29" s="24"/>
      <c r="V29" s="24">
        <v>11</v>
      </c>
      <c r="W29" s="24">
        <v>16</v>
      </c>
      <c r="X29" s="24">
        <v>22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37</v>
      </c>
      <c r="L30" s="24">
        <v>10</v>
      </c>
      <c r="M30" s="24">
        <v>2</v>
      </c>
      <c r="N30" s="23">
        <v>18</v>
      </c>
      <c r="O30" s="24">
        <v>72</v>
      </c>
      <c r="P30" s="24">
        <v>66</v>
      </c>
      <c r="Q30" s="24">
        <v>0</v>
      </c>
      <c r="R30" s="24">
        <v>9</v>
      </c>
      <c r="S30" s="24">
        <v>6</v>
      </c>
      <c r="T30" s="24">
        <v>0</v>
      </c>
      <c r="U30" s="24"/>
      <c r="V30" s="24">
        <v>12</v>
      </c>
      <c r="W30" s="24">
        <v>29</v>
      </c>
      <c r="X30" s="24">
        <v>53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7</v>
      </c>
      <c r="L31" s="24">
        <v>0</v>
      </c>
      <c r="M31" s="24">
        <v>0</v>
      </c>
      <c r="N31" s="23">
        <v>5</v>
      </c>
      <c r="O31" s="24">
        <v>8</v>
      </c>
      <c r="P31" s="24">
        <v>12</v>
      </c>
      <c r="Q31" s="24">
        <v>0</v>
      </c>
      <c r="R31" s="24">
        <v>8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15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6</v>
      </c>
      <c r="L32" s="24">
        <v>3</v>
      </c>
      <c r="M32" s="24">
        <v>0</v>
      </c>
      <c r="N32" s="23">
        <v>9</v>
      </c>
      <c r="O32" s="24">
        <v>32</v>
      </c>
      <c r="P32" s="24">
        <v>18</v>
      </c>
      <c r="Q32" s="24">
        <v>4</v>
      </c>
      <c r="R32" s="24">
        <v>5</v>
      </c>
      <c r="S32" s="24">
        <v>1</v>
      </c>
      <c r="T32" s="24">
        <v>1</v>
      </c>
      <c r="U32" s="24"/>
      <c r="V32" s="24">
        <v>13</v>
      </c>
      <c r="W32" s="24">
        <v>0</v>
      </c>
      <c r="X32" s="24">
        <v>11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16</v>
      </c>
      <c r="L33" s="24">
        <v>0</v>
      </c>
      <c r="M33" s="24">
        <v>0</v>
      </c>
      <c r="N33" s="23">
        <v>12</v>
      </c>
      <c r="O33" s="24">
        <v>21</v>
      </c>
      <c r="P33" s="24">
        <v>33</v>
      </c>
      <c r="Q33" s="24">
        <v>4</v>
      </c>
      <c r="R33" s="24">
        <v>0</v>
      </c>
      <c r="S33" s="24">
        <v>3</v>
      </c>
      <c r="T33" s="24">
        <v>2</v>
      </c>
      <c r="U33" s="24"/>
      <c r="V33" s="24">
        <v>4</v>
      </c>
      <c r="W33" s="24">
        <v>2</v>
      </c>
      <c r="X33" s="24">
        <v>7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3</v>
      </c>
      <c r="R34" s="24">
        <v>2</v>
      </c>
      <c r="S34" s="24">
        <v>1</v>
      </c>
      <c r="T34" s="24">
        <v>1</v>
      </c>
      <c r="U34" s="24"/>
      <c r="V34" s="24">
        <v>2</v>
      </c>
      <c r="W34" s="24">
        <v>1</v>
      </c>
      <c r="X34" s="24">
        <v>7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21</v>
      </c>
      <c r="L35" s="24">
        <v>3</v>
      </c>
      <c r="M35" s="24">
        <v>3</v>
      </c>
      <c r="N35" s="23">
        <v>17</v>
      </c>
      <c r="O35" s="24">
        <v>26</v>
      </c>
      <c r="P35" s="24">
        <v>41</v>
      </c>
      <c r="Q35" s="24">
        <v>1</v>
      </c>
      <c r="R35" s="24">
        <v>18</v>
      </c>
      <c r="S35" s="24">
        <v>3</v>
      </c>
      <c r="T35" s="24">
        <v>3</v>
      </c>
      <c r="U35" s="24"/>
      <c r="V35" s="24">
        <v>1</v>
      </c>
      <c r="W35" s="24">
        <v>6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7</v>
      </c>
      <c r="W36" s="24">
        <v>6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2</v>
      </c>
      <c r="X38" s="24">
        <v>6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6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8</v>
      </c>
      <c r="L40" s="24">
        <v>2</v>
      </c>
      <c r="M40" s="24">
        <v>0</v>
      </c>
      <c r="N40" s="23">
        <v>10</v>
      </c>
      <c r="O40" s="24">
        <v>23</v>
      </c>
      <c r="P40" s="24">
        <v>20</v>
      </c>
      <c r="Q40" s="24">
        <v>10</v>
      </c>
      <c r="R40" s="24">
        <v>26</v>
      </c>
      <c r="S40" s="24">
        <v>0</v>
      </c>
      <c r="T40" s="24">
        <v>0</v>
      </c>
      <c r="U40" s="24"/>
      <c r="V40" s="24">
        <v>41</v>
      </c>
      <c r="W40" s="24">
        <v>6</v>
      </c>
      <c r="X40" s="24">
        <v>36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3</v>
      </c>
      <c r="W50" s="24">
        <v>1</v>
      </c>
      <c r="X50" s="24">
        <v>4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3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2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16</v>
      </c>
      <c r="L53" s="24">
        <v>11</v>
      </c>
      <c r="M53" s="24">
        <v>5</v>
      </c>
      <c r="N53" s="23">
        <v>16</v>
      </c>
      <c r="O53" s="24">
        <v>56</v>
      </c>
      <c r="P53" s="24">
        <v>44</v>
      </c>
      <c r="Q53" s="24">
        <v>12</v>
      </c>
      <c r="R53" s="24">
        <v>21</v>
      </c>
      <c r="S53" s="24">
        <v>2</v>
      </c>
      <c r="T53" s="24">
        <v>0</v>
      </c>
      <c r="U53" s="24"/>
      <c r="V53" s="24">
        <v>19</v>
      </c>
      <c r="W53" s="24">
        <v>25</v>
      </c>
      <c r="X53" s="24">
        <v>32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7</v>
      </c>
      <c r="L55" s="24">
        <v>0</v>
      </c>
      <c r="M55" s="24">
        <v>0</v>
      </c>
      <c r="N55" s="23">
        <v>4</v>
      </c>
      <c r="O55" s="24">
        <v>18</v>
      </c>
      <c r="P55" s="24">
        <v>12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9</v>
      </c>
      <c r="W55" s="24">
        <v>4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4</v>
      </c>
      <c r="M56" s="24">
        <v>0</v>
      </c>
      <c r="N56" s="23">
        <v>6</v>
      </c>
      <c r="O56" s="24">
        <v>13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/>
      <c r="V56" s="24">
        <v>7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7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16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/>
      <c r="V60" s="24">
        <v>3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8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/>
      <c r="V62" s="24">
        <v>13</v>
      </c>
      <c r="W62" s="24">
        <v>0</v>
      </c>
      <c r="X62" s="24">
        <v>6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2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4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5</v>
      </c>
      <c r="K65" s="24">
        <v>3</v>
      </c>
      <c r="L65" s="24">
        <v>4</v>
      </c>
      <c r="M65" s="24">
        <v>0</v>
      </c>
      <c r="N65" s="23">
        <v>3</v>
      </c>
      <c r="O65" s="24">
        <v>13</v>
      </c>
      <c r="P65" s="24">
        <v>12</v>
      </c>
      <c r="Q65" s="24">
        <v>0</v>
      </c>
      <c r="R65" s="24">
        <v>9</v>
      </c>
      <c r="S65" s="24">
        <v>1</v>
      </c>
      <c r="T65" s="24">
        <v>0</v>
      </c>
      <c r="U65" s="24"/>
      <c r="V65" s="24">
        <v>25</v>
      </c>
      <c r="W65" s="24">
        <v>4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5</v>
      </c>
      <c r="L66" s="24">
        <v>5</v>
      </c>
      <c r="M66" s="24">
        <v>2</v>
      </c>
      <c r="N66" s="23">
        <v>7</v>
      </c>
      <c r="O66" s="24">
        <v>25</v>
      </c>
      <c r="P66" s="24">
        <v>17</v>
      </c>
      <c r="Q66" s="24">
        <v>1</v>
      </c>
      <c r="R66" s="24">
        <v>7</v>
      </c>
      <c r="S66" s="24">
        <v>0</v>
      </c>
      <c r="T66" s="24">
        <v>0</v>
      </c>
      <c r="U66" s="24"/>
      <c r="V66" s="24">
        <v>19</v>
      </c>
      <c r="W66" s="24">
        <v>6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7</v>
      </c>
      <c r="W67" s="24">
        <v>0</v>
      </c>
      <c r="X67" s="24">
        <v>12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11</v>
      </c>
      <c r="W68" s="24">
        <v>8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/>
      <c r="V72" s="24">
        <v>5</v>
      </c>
      <c r="W72" s="24">
        <v>3</v>
      </c>
      <c r="X72" s="24">
        <v>10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2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3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4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3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20</v>
      </c>
      <c r="P78" s="24">
        <v>12</v>
      </c>
      <c r="Q78" s="24">
        <v>1</v>
      </c>
      <c r="R78" s="24">
        <v>2</v>
      </c>
      <c r="S78" s="24">
        <v>1</v>
      </c>
      <c r="T78" s="24">
        <v>0</v>
      </c>
      <c r="U78" s="24"/>
      <c r="V78" s="24">
        <v>7</v>
      </c>
      <c r="W78" s="24">
        <v>8</v>
      </c>
      <c r="X78" s="24">
        <v>26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54</v>
      </c>
      <c r="K92" s="24">
        <v>59</v>
      </c>
      <c r="L92" s="24">
        <v>20</v>
      </c>
      <c r="M92" s="24">
        <v>5</v>
      </c>
      <c r="N92" s="23">
        <v>54</v>
      </c>
      <c r="O92" s="24">
        <v>91</v>
      </c>
      <c r="P92" s="24">
        <v>133</v>
      </c>
      <c r="Q92" s="24">
        <v>34</v>
      </c>
      <c r="R92" s="24">
        <v>19</v>
      </c>
      <c r="S92" s="24">
        <v>7</v>
      </c>
      <c r="T92" s="24">
        <v>0</v>
      </c>
      <c r="U92" s="24"/>
      <c r="V92" s="24">
        <v>17</v>
      </c>
      <c r="W92" s="24">
        <v>27</v>
      </c>
      <c r="X92" s="24">
        <v>72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6</v>
      </c>
      <c r="L93" s="24">
        <v>5</v>
      </c>
      <c r="M93" s="24">
        <v>0</v>
      </c>
      <c r="N93" s="23">
        <v>3</v>
      </c>
      <c r="O93" s="24">
        <v>13</v>
      </c>
      <c r="P93" s="24">
        <v>14</v>
      </c>
      <c r="Q93" s="24">
        <v>3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4</v>
      </c>
      <c r="X93" s="24">
        <v>3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0</v>
      </c>
      <c r="N94" s="23">
        <v>2</v>
      </c>
      <c r="O94" s="24">
        <v>11</v>
      </c>
      <c r="P94" s="24">
        <v>2</v>
      </c>
      <c r="Q94" s="24">
        <v>0</v>
      </c>
      <c r="R94" s="24">
        <v>0</v>
      </c>
      <c r="S94" s="24">
        <v>0</v>
      </c>
      <c r="T94" s="24">
        <v>1</v>
      </c>
      <c r="U94" s="24"/>
      <c r="V94" s="24">
        <v>9</v>
      </c>
      <c r="W94" s="24">
        <v>0</v>
      </c>
      <c r="X94" s="24">
        <v>9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5</v>
      </c>
      <c r="L99" s="24">
        <v>4</v>
      </c>
      <c r="M99" s="24">
        <v>2</v>
      </c>
      <c r="N99" s="23">
        <v>6</v>
      </c>
      <c r="O99" s="24">
        <v>26</v>
      </c>
      <c r="P99" s="24">
        <v>19</v>
      </c>
      <c r="Q99" s="24">
        <v>5</v>
      </c>
      <c r="R99" s="24">
        <v>10</v>
      </c>
      <c r="S99" s="24">
        <v>0</v>
      </c>
      <c r="T99" s="24">
        <v>0</v>
      </c>
      <c r="U99" s="24"/>
      <c r="V99" s="24">
        <v>7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0</v>
      </c>
      <c r="L101" s="24">
        <v>1</v>
      </c>
      <c r="M101" s="24">
        <v>0</v>
      </c>
      <c r="N101" s="23">
        <v>2</v>
      </c>
      <c r="O101" s="24">
        <v>4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2</v>
      </c>
      <c r="W101" s="24">
        <v>1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11</v>
      </c>
      <c r="L102" s="24">
        <v>6</v>
      </c>
      <c r="M102" s="24">
        <v>1</v>
      </c>
      <c r="N102" s="23">
        <v>11</v>
      </c>
      <c r="O102" s="24">
        <v>29</v>
      </c>
      <c r="P102" s="24">
        <v>28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18</v>
      </c>
      <c r="W102" s="24">
        <v>12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5</v>
      </c>
      <c r="L103" s="24">
        <v>2</v>
      </c>
      <c r="M103" s="24">
        <v>0</v>
      </c>
      <c r="N103" s="23">
        <v>4</v>
      </c>
      <c r="O103" s="24">
        <v>10</v>
      </c>
      <c r="P103" s="24">
        <v>11</v>
      </c>
      <c r="Q103" s="24">
        <v>4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6</v>
      </c>
      <c r="K104" s="24">
        <v>1</v>
      </c>
      <c r="L104" s="24">
        <v>1</v>
      </c>
      <c r="M104" s="24">
        <v>0</v>
      </c>
      <c r="N104" s="23">
        <v>6</v>
      </c>
      <c r="O104" s="24">
        <v>1</v>
      </c>
      <c r="P104" s="24">
        <v>8</v>
      </c>
      <c r="Q104" s="24">
        <v>6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11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20</v>
      </c>
      <c r="W106" s="24">
        <v>3</v>
      </c>
      <c r="X106" s="24">
        <v>19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2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17</v>
      </c>
      <c r="K110" s="24">
        <v>12</v>
      </c>
      <c r="L110" s="24">
        <v>3</v>
      </c>
      <c r="M110" s="24">
        <v>0</v>
      </c>
      <c r="N110" s="23">
        <v>17</v>
      </c>
      <c r="O110" s="24">
        <v>24</v>
      </c>
      <c r="P110" s="24">
        <v>32</v>
      </c>
      <c r="Q110" s="24">
        <v>15</v>
      </c>
      <c r="R110" s="24">
        <v>18</v>
      </c>
      <c r="S110" s="24">
        <v>1</v>
      </c>
      <c r="T110" s="24">
        <v>0</v>
      </c>
      <c r="U110" s="24"/>
      <c r="V110" s="24">
        <v>18</v>
      </c>
      <c r="W110" s="24">
        <v>10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0</v>
      </c>
      <c r="M112" s="24">
        <v>0</v>
      </c>
      <c r="N112" s="23">
        <v>4</v>
      </c>
      <c r="O112" s="24">
        <v>7</v>
      </c>
      <c r="P112" s="24">
        <v>8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11</v>
      </c>
      <c r="W112" s="24">
        <v>3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3</v>
      </c>
      <c r="L114" s="24">
        <v>6</v>
      </c>
      <c r="M114" s="24">
        <v>0</v>
      </c>
      <c r="N114" s="23">
        <v>6</v>
      </c>
      <c r="O114" s="24">
        <v>12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2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1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11</v>
      </c>
      <c r="L119" s="24">
        <v>5</v>
      </c>
      <c r="M119" s="24">
        <v>0</v>
      </c>
      <c r="N119" s="23">
        <v>22</v>
      </c>
      <c r="O119" s="24">
        <v>48</v>
      </c>
      <c r="P119" s="24">
        <v>41</v>
      </c>
      <c r="Q119" s="24">
        <v>20</v>
      </c>
      <c r="R119" s="24">
        <v>38</v>
      </c>
      <c r="S119" s="24">
        <v>0</v>
      </c>
      <c r="T119" s="24">
        <v>0</v>
      </c>
      <c r="U119" s="24"/>
      <c r="V119" s="24">
        <v>7</v>
      </c>
      <c r="W119" s="24">
        <v>5</v>
      </c>
      <c r="X119" s="24">
        <v>16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0</v>
      </c>
      <c r="M120" s="24">
        <v>0</v>
      </c>
      <c r="N120" s="23">
        <v>3</v>
      </c>
      <c r="O120" s="24">
        <v>9</v>
      </c>
      <c r="P120" s="24">
        <v>7</v>
      </c>
      <c r="Q120" s="24">
        <v>3</v>
      </c>
      <c r="R120" s="24">
        <v>8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5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/>
      <c r="V122" s="24">
        <v>4</v>
      </c>
      <c r="W122" s="24">
        <v>11</v>
      </c>
      <c r="X122" s="24">
        <v>7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17</v>
      </c>
      <c r="W123" s="24">
        <v>7</v>
      </c>
      <c r="X123" s="24">
        <v>3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6</v>
      </c>
      <c r="M124" s="24">
        <v>0</v>
      </c>
      <c r="N124" s="23">
        <v>6</v>
      </c>
      <c r="O124" s="24">
        <v>22</v>
      </c>
      <c r="P124" s="24">
        <v>23</v>
      </c>
      <c r="Q124" s="24">
        <v>1</v>
      </c>
      <c r="R124" s="24">
        <v>21</v>
      </c>
      <c r="S124" s="24">
        <v>0</v>
      </c>
      <c r="T124" s="24">
        <v>0</v>
      </c>
      <c r="U124" s="24"/>
      <c r="V124" s="24">
        <v>9</v>
      </c>
      <c r="W124" s="24">
        <v>11</v>
      </c>
      <c r="X124" s="24">
        <v>14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0</v>
      </c>
      <c r="L125" s="24">
        <v>0</v>
      </c>
      <c r="M125" s="24">
        <v>0</v>
      </c>
      <c r="N125" s="23">
        <v>3</v>
      </c>
      <c r="O125" s="24">
        <v>9</v>
      </c>
      <c r="P125" s="24">
        <v>3</v>
      </c>
      <c r="Q125" s="24">
        <v>0</v>
      </c>
      <c r="R125" s="24">
        <v>1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15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3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9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2</v>
      </c>
      <c r="X133" s="24">
        <v>12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9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3</v>
      </c>
      <c r="P138" s="24">
        <v>1</v>
      </c>
      <c r="Q138" s="24">
        <v>0</v>
      </c>
      <c r="R138" s="24">
        <v>0</v>
      </c>
      <c r="S138" s="24">
        <v>0</v>
      </c>
      <c r="T138" s="24">
        <v>1</v>
      </c>
      <c r="U138" s="24"/>
      <c r="V138" s="24">
        <v>11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2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9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3</v>
      </c>
      <c r="M147" s="24">
        <v>0</v>
      </c>
      <c r="N147" s="23">
        <v>0</v>
      </c>
      <c r="O147" s="24">
        <v>2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19</v>
      </c>
      <c r="W148" s="24">
        <v>1</v>
      </c>
      <c r="X148" s="24">
        <v>2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28</v>
      </c>
      <c r="L150" s="24">
        <v>4</v>
      </c>
      <c r="M150" s="24">
        <v>1</v>
      </c>
      <c r="N150" s="23">
        <v>25</v>
      </c>
      <c r="O150" s="24">
        <v>62</v>
      </c>
      <c r="P150" s="24">
        <v>57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38</v>
      </c>
      <c r="W150" s="24">
        <v>23</v>
      </c>
      <c r="X150" s="24">
        <v>60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1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5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8</v>
      </c>
      <c r="W155" s="24">
        <v>4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2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2</v>
      </c>
      <c r="M161" s="24">
        <v>0</v>
      </c>
      <c r="N161" s="23">
        <v>7</v>
      </c>
      <c r="O161" s="24">
        <v>9</v>
      </c>
      <c r="P161" s="24">
        <v>14</v>
      </c>
      <c r="Q161" s="24">
        <v>4</v>
      </c>
      <c r="R161" s="24">
        <v>1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3</v>
      </c>
      <c r="M163" s="24">
        <v>0</v>
      </c>
      <c r="N163" s="23">
        <v>3</v>
      </c>
      <c r="O163" s="24">
        <v>4</v>
      </c>
      <c r="P163" s="24">
        <v>7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2</v>
      </c>
      <c r="M170" s="24">
        <v>1</v>
      </c>
      <c r="N170" s="23">
        <v>2</v>
      </c>
      <c r="O170" s="24">
        <v>5</v>
      </c>
      <c r="P170" s="24">
        <v>4</v>
      </c>
      <c r="Q170" s="24">
        <v>3</v>
      </c>
      <c r="R170" s="24">
        <v>2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/>
      <c r="V171" s="24">
        <v>6</v>
      </c>
      <c r="W171" s="24">
        <v>2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3</v>
      </c>
      <c r="M172" s="24">
        <v>0</v>
      </c>
      <c r="N172" s="23">
        <v>1</v>
      </c>
      <c r="O172" s="24">
        <v>7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3</v>
      </c>
      <c r="X172" s="24">
        <v>2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/>
      <c r="V173" s="24">
        <v>2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5</v>
      </c>
      <c r="M176" s="24">
        <v>0</v>
      </c>
      <c r="N176" s="23">
        <v>1</v>
      </c>
      <c r="O176" s="24">
        <v>7</v>
      </c>
      <c r="P176" s="24">
        <v>9</v>
      </c>
      <c r="Q176" s="24">
        <v>2</v>
      </c>
      <c r="R176" s="24">
        <v>12</v>
      </c>
      <c r="S176" s="24">
        <v>0</v>
      </c>
      <c r="T176" s="24">
        <v>0</v>
      </c>
      <c r="U176" s="24"/>
      <c r="V176" s="24">
        <v>10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6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5</v>
      </c>
      <c r="R182" s="24">
        <v>0</v>
      </c>
      <c r="S182" s="24">
        <v>0</v>
      </c>
      <c r="T182" s="24">
        <v>0</v>
      </c>
      <c r="U182" s="24"/>
      <c r="V182" s="24">
        <v>17</v>
      </c>
      <c r="W182" s="24">
        <v>4</v>
      </c>
      <c r="X182" s="24">
        <v>17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23</v>
      </c>
      <c r="L185" s="24">
        <v>13</v>
      </c>
      <c r="M185" s="24">
        <v>4</v>
      </c>
      <c r="N185" s="23">
        <v>15</v>
      </c>
      <c r="O185" s="24">
        <v>46</v>
      </c>
      <c r="P185" s="24">
        <v>51</v>
      </c>
      <c r="Q185" s="24">
        <v>12</v>
      </c>
      <c r="R185" s="24">
        <v>23</v>
      </c>
      <c r="S185" s="24">
        <v>1</v>
      </c>
      <c r="T185" s="24">
        <v>0</v>
      </c>
      <c r="U185" s="24"/>
      <c r="V185" s="24">
        <v>52</v>
      </c>
      <c r="W185" s="24">
        <v>33</v>
      </c>
      <c r="X185" s="24">
        <v>80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6</v>
      </c>
      <c r="L186" s="24">
        <v>0</v>
      </c>
      <c r="M186" s="24">
        <v>1</v>
      </c>
      <c r="N186" s="23">
        <v>7</v>
      </c>
      <c r="O186" s="24">
        <v>6</v>
      </c>
      <c r="P186" s="24">
        <v>13</v>
      </c>
      <c r="Q186" s="24">
        <v>6</v>
      </c>
      <c r="R186" s="24">
        <v>3</v>
      </c>
      <c r="S186" s="24">
        <v>1</v>
      </c>
      <c r="T186" s="24">
        <v>0</v>
      </c>
      <c r="U186" s="24"/>
      <c r="V186" s="24">
        <v>1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/>
      <c r="V187" s="24">
        <v>22</v>
      </c>
      <c r="W187" s="24">
        <v>19</v>
      </c>
      <c r="X187" s="24">
        <v>79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1</v>
      </c>
      <c r="N191" s="23">
        <v>4</v>
      </c>
      <c r="O191" s="24">
        <v>12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/>
      <c r="V191" s="24">
        <v>3</v>
      </c>
      <c r="W191" s="24">
        <v>13</v>
      </c>
      <c r="X191" s="24">
        <v>23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5</v>
      </c>
      <c r="L193" s="24">
        <v>2</v>
      </c>
      <c r="M193" s="24">
        <v>0</v>
      </c>
      <c r="N193" s="23">
        <v>8</v>
      </c>
      <c r="O193" s="24">
        <v>27</v>
      </c>
      <c r="P193" s="24">
        <v>15</v>
      </c>
      <c r="Q193" s="24">
        <v>1</v>
      </c>
      <c r="R193" s="24">
        <v>3</v>
      </c>
      <c r="S193" s="24">
        <v>1</v>
      </c>
      <c r="T193" s="24">
        <v>0</v>
      </c>
      <c r="U193" s="24"/>
      <c r="V193" s="24">
        <v>4</v>
      </c>
      <c r="W193" s="24">
        <v>3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2</v>
      </c>
      <c r="M198" s="24">
        <v>0</v>
      </c>
      <c r="N198" s="23">
        <v>2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0</v>
      </c>
      <c r="N202" s="23">
        <v>2</v>
      </c>
      <c r="O202" s="24">
        <v>9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4</v>
      </c>
      <c r="X202" s="24">
        <v>18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/>
      <c r="V208" s="24">
        <v>4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4</v>
      </c>
      <c r="W209" s="24">
        <v>0</v>
      </c>
      <c r="X209" s="24">
        <v>7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1</v>
      </c>
      <c r="T210" s="24">
        <v>0</v>
      </c>
      <c r="U210" s="24"/>
      <c r="V210" s="24">
        <v>5</v>
      </c>
      <c r="W210" s="24">
        <v>13</v>
      </c>
      <c r="X210" s="24">
        <v>42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11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/>
      <c r="V211" s="24">
        <v>5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3</v>
      </c>
      <c r="X212" s="24">
        <v>4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2</v>
      </c>
      <c r="M220" s="24">
        <v>0</v>
      </c>
      <c r="N220" s="23">
        <v>3</v>
      </c>
      <c r="O220" s="24">
        <v>4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4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7</v>
      </c>
      <c r="W221" s="24">
        <v>3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3</v>
      </c>
      <c r="W222" s="24">
        <v>3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14</v>
      </c>
      <c r="K223" s="24">
        <v>18</v>
      </c>
      <c r="L223" s="24">
        <v>3</v>
      </c>
      <c r="M223" s="24">
        <v>0</v>
      </c>
      <c r="N223" s="23">
        <v>14</v>
      </c>
      <c r="O223" s="24">
        <v>37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/>
      <c r="V223" s="24">
        <v>28</v>
      </c>
      <c r="W223" s="24">
        <v>16</v>
      </c>
      <c r="X223" s="24">
        <v>50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3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48</v>
      </c>
      <c r="L227" s="24">
        <v>8</v>
      </c>
      <c r="M227" s="24">
        <v>0</v>
      </c>
      <c r="N227" s="23">
        <v>21</v>
      </c>
      <c r="O227" s="24">
        <v>48</v>
      </c>
      <c r="P227" s="24">
        <v>77</v>
      </c>
      <c r="Q227" s="24">
        <v>17</v>
      </c>
      <c r="R227" s="24">
        <v>0</v>
      </c>
      <c r="S227" s="24">
        <v>3</v>
      </c>
      <c r="T227" s="24">
        <v>0</v>
      </c>
      <c r="U227" s="24"/>
      <c r="V227" s="24">
        <v>29</v>
      </c>
      <c r="W227" s="24">
        <v>21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2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2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2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/>
      <c r="V231" s="24">
        <v>15</v>
      </c>
      <c r="W231" s="24">
        <v>2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45</v>
      </c>
      <c r="K233" s="24">
        <v>28</v>
      </c>
      <c r="L233" s="24">
        <v>13</v>
      </c>
      <c r="M233" s="24">
        <v>3</v>
      </c>
      <c r="N233" s="23">
        <v>45</v>
      </c>
      <c r="O233" s="24">
        <v>105</v>
      </c>
      <c r="P233" s="24">
        <v>86</v>
      </c>
      <c r="Q233" s="24">
        <v>0</v>
      </c>
      <c r="R233" s="24">
        <v>0</v>
      </c>
      <c r="S233" s="24">
        <v>1</v>
      </c>
      <c r="T233" s="24">
        <v>5</v>
      </c>
      <c r="U233" s="24"/>
      <c r="V233" s="24">
        <v>37</v>
      </c>
      <c r="W233" s="24">
        <v>24</v>
      </c>
      <c r="X233" s="24">
        <v>56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1</v>
      </c>
      <c r="L234" s="24">
        <v>0</v>
      </c>
      <c r="M234" s="24">
        <v>0</v>
      </c>
      <c r="N234" s="23">
        <v>4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1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5</v>
      </c>
      <c r="L235" s="24">
        <v>5</v>
      </c>
      <c r="M235" s="24">
        <v>0</v>
      </c>
      <c r="N235" s="23">
        <v>5</v>
      </c>
      <c r="O235" s="24">
        <v>12</v>
      </c>
      <c r="P235" s="24">
        <v>15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1</v>
      </c>
      <c r="W235" s="24">
        <v>1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1</v>
      </c>
      <c r="L236" s="24">
        <v>6</v>
      </c>
      <c r="M236" s="24">
        <v>0</v>
      </c>
      <c r="N236" s="23">
        <v>6</v>
      </c>
      <c r="O236" s="24">
        <v>9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/>
      <c r="V238" s="24">
        <v>1</v>
      </c>
      <c r="W238" s="24">
        <v>7</v>
      </c>
      <c r="X238" s="24">
        <v>16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/>
      <c r="V240" s="24">
        <v>0</v>
      </c>
      <c r="W240" s="24">
        <v>3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6</v>
      </c>
      <c r="K243" s="24">
        <v>3</v>
      </c>
      <c r="L243" s="24">
        <v>2</v>
      </c>
      <c r="M243" s="24">
        <v>0</v>
      </c>
      <c r="N243" s="23">
        <v>6</v>
      </c>
      <c r="O243" s="24">
        <v>7</v>
      </c>
      <c r="P243" s="24">
        <v>11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1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9</v>
      </c>
      <c r="L244" s="24">
        <v>2</v>
      </c>
      <c r="M244" s="24">
        <v>1</v>
      </c>
      <c r="N244" s="23">
        <v>13</v>
      </c>
      <c r="O244" s="24">
        <v>40</v>
      </c>
      <c r="P244" s="24">
        <v>24</v>
      </c>
      <c r="Q244" s="24">
        <v>2</v>
      </c>
      <c r="R244" s="24">
        <v>1</v>
      </c>
      <c r="S244" s="24">
        <v>1</v>
      </c>
      <c r="T244" s="24">
        <v>0</v>
      </c>
      <c r="U244" s="24"/>
      <c r="V244" s="24">
        <v>8</v>
      </c>
      <c r="W244" s="24">
        <v>2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0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2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4</v>
      </c>
      <c r="O247" s="24">
        <v>9</v>
      </c>
      <c r="P247" s="24">
        <v>12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8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2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3</v>
      </c>
      <c r="L250" s="24">
        <v>4</v>
      </c>
      <c r="M250" s="24">
        <v>0</v>
      </c>
      <c r="N250" s="23">
        <v>1</v>
      </c>
      <c r="O250" s="24">
        <v>11</v>
      </c>
      <c r="P250" s="24">
        <v>8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4</v>
      </c>
      <c r="W250" s="24">
        <v>3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/>
      <c r="V256" s="24">
        <v>5</v>
      </c>
      <c r="W256" s="24">
        <v>3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7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3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0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6</v>
      </c>
      <c r="L266" s="24">
        <v>5</v>
      </c>
      <c r="M266" s="24">
        <v>0</v>
      </c>
      <c r="N266" s="23">
        <v>8</v>
      </c>
      <c r="O266" s="24">
        <v>23</v>
      </c>
      <c r="P266" s="24">
        <v>19</v>
      </c>
      <c r="Q266" s="24">
        <v>0</v>
      </c>
      <c r="R266" s="24">
        <v>1</v>
      </c>
      <c r="S266" s="24">
        <v>1</v>
      </c>
      <c r="T266" s="24">
        <v>2</v>
      </c>
      <c r="U266" s="24"/>
      <c r="V266" s="24">
        <v>6</v>
      </c>
      <c r="W266" s="24">
        <v>7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21</v>
      </c>
      <c r="L269" s="24">
        <v>2</v>
      </c>
      <c r="M269" s="24">
        <v>2</v>
      </c>
      <c r="N269" s="23">
        <v>16</v>
      </c>
      <c r="O269" s="24">
        <v>32</v>
      </c>
      <c r="P269" s="24">
        <v>41</v>
      </c>
      <c r="Q269" s="24">
        <v>7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10</v>
      </c>
      <c r="X269" s="24">
        <v>10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20</v>
      </c>
      <c r="L272" s="24">
        <v>2</v>
      </c>
      <c r="M272" s="24">
        <v>1</v>
      </c>
      <c r="N272" s="23">
        <v>12</v>
      </c>
      <c r="O272" s="24">
        <v>29</v>
      </c>
      <c r="P272" s="24">
        <v>34</v>
      </c>
      <c r="Q272" s="24">
        <v>7</v>
      </c>
      <c r="R272" s="24">
        <v>6</v>
      </c>
      <c r="S272" s="24">
        <v>0</v>
      </c>
      <c r="T272" s="24">
        <v>1</v>
      </c>
      <c r="U272" s="24"/>
      <c r="V272" s="24">
        <v>19</v>
      </c>
      <c r="W272" s="24">
        <v>13</v>
      </c>
      <c r="X272" s="24">
        <v>33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2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13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0</v>
      </c>
      <c r="M277" s="24">
        <v>0</v>
      </c>
      <c r="N277" s="23">
        <v>0</v>
      </c>
      <c r="O277" s="24">
        <v>0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0</v>
      </c>
      <c r="L278" s="24">
        <v>0</v>
      </c>
      <c r="M278" s="24">
        <v>0</v>
      </c>
      <c r="N278" s="23">
        <v>2</v>
      </c>
      <c r="O278" s="24">
        <v>7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4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3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/>
      <c r="V281" s="24">
        <v>1</v>
      </c>
      <c r="W281" s="24">
        <v>0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4</v>
      </c>
      <c r="M282" s="24">
        <v>2</v>
      </c>
      <c r="N282" s="23">
        <v>2</v>
      </c>
      <c r="O282" s="24">
        <v>6</v>
      </c>
      <c r="P282" s="24">
        <v>8</v>
      </c>
      <c r="Q282" s="24">
        <v>2</v>
      </c>
      <c r="R282" s="24">
        <v>9</v>
      </c>
      <c r="S282" s="24">
        <v>1</v>
      </c>
      <c r="T282" s="24">
        <v>0</v>
      </c>
      <c r="U282" s="24"/>
      <c r="V282" s="24">
        <v>10</v>
      </c>
      <c r="W282" s="24">
        <v>5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2</v>
      </c>
      <c r="L285" s="24">
        <v>0</v>
      </c>
      <c r="M285" s="24">
        <v>0</v>
      </c>
      <c r="N285" s="23">
        <v>4</v>
      </c>
      <c r="O285" s="24">
        <v>7</v>
      </c>
      <c r="P285" s="24">
        <v>6</v>
      </c>
      <c r="Q285" s="24">
        <v>3</v>
      </c>
      <c r="R285" s="24">
        <v>2</v>
      </c>
      <c r="S285" s="24">
        <v>1</v>
      </c>
      <c r="T285" s="24">
        <v>0</v>
      </c>
      <c r="U285" s="24"/>
      <c r="V285" s="24">
        <v>12</v>
      </c>
      <c r="W285" s="24">
        <v>0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4</v>
      </c>
      <c r="L287" s="24">
        <v>2</v>
      </c>
      <c r="M287" s="24">
        <v>0</v>
      </c>
      <c r="N287" s="23">
        <v>0</v>
      </c>
      <c r="O287" s="24">
        <v>4</v>
      </c>
      <c r="P287" s="24">
        <v>6</v>
      </c>
      <c r="Q287" s="24">
        <v>0</v>
      </c>
      <c r="R287" s="24">
        <v>9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2</v>
      </c>
      <c r="M288" s="24">
        <v>0</v>
      </c>
      <c r="N288" s="23">
        <v>6</v>
      </c>
      <c r="O288" s="24">
        <v>14</v>
      </c>
      <c r="P288" s="24">
        <v>12</v>
      </c>
      <c r="Q288" s="24">
        <v>6</v>
      </c>
      <c r="R288" s="24">
        <v>3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12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/>
      <c r="V296" s="24">
        <v>6</v>
      </c>
      <c r="W296" s="24">
        <v>2</v>
      </c>
      <c r="X296" s="24">
        <v>4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0</v>
      </c>
      <c r="M299" s="24">
        <v>0</v>
      </c>
      <c r="N299" s="23">
        <v>5</v>
      </c>
      <c r="O299" s="24">
        <v>7</v>
      </c>
      <c r="P299" s="24">
        <v>8</v>
      </c>
      <c r="Q299" s="24">
        <v>7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12</v>
      </c>
      <c r="W300" s="24">
        <v>3</v>
      </c>
      <c r="X300" s="24">
        <v>16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0</v>
      </c>
      <c r="L301" s="24">
        <v>0</v>
      </c>
      <c r="M301" s="24">
        <v>0</v>
      </c>
      <c r="N301" s="23">
        <v>5</v>
      </c>
      <c r="O301" s="24">
        <v>10</v>
      </c>
      <c r="P301" s="24">
        <v>5</v>
      </c>
      <c r="Q301" s="24">
        <v>5</v>
      </c>
      <c r="R301" s="24">
        <v>5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5</v>
      </c>
      <c r="L302" s="24">
        <v>0</v>
      </c>
      <c r="M302" s="24">
        <v>0</v>
      </c>
      <c r="N302" s="23">
        <v>0</v>
      </c>
      <c r="O302" s="24">
        <v>3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2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3</v>
      </c>
      <c r="L304" s="24">
        <v>0</v>
      </c>
      <c r="M304" s="24">
        <v>0</v>
      </c>
      <c r="N304" s="23">
        <v>6</v>
      </c>
      <c r="O304" s="24">
        <v>9</v>
      </c>
      <c r="P304" s="24">
        <v>9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4</v>
      </c>
      <c r="W305" s="24">
        <v>1</v>
      </c>
      <c r="X305" s="24">
        <v>2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10</v>
      </c>
      <c r="S306" s="24">
        <v>0</v>
      </c>
      <c r="T306" s="24">
        <v>0</v>
      </c>
      <c r="U306" s="24"/>
      <c r="V306" s="24">
        <v>4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5</v>
      </c>
      <c r="M309" s="24">
        <v>0</v>
      </c>
      <c r="N309" s="23">
        <v>6</v>
      </c>
      <c r="O309" s="24">
        <v>29</v>
      </c>
      <c r="P309" s="24">
        <v>20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33</v>
      </c>
      <c r="W309" s="24">
        <v>12</v>
      </c>
      <c r="X309" s="24">
        <v>34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4</v>
      </c>
      <c r="X310" s="24">
        <v>3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0</v>
      </c>
      <c r="M311" s="24">
        <v>0</v>
      </c>
      <c r="N311" s="23">
        <v>0</v>
      </c>
      <c r="O311" s="24">
        <v>2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1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/>
      <c r="V312" s="24">
        <v>1</v>
      </c>
      <c r="W312" s="24">
        <v>3</v>
      </c>
      <c r="X312" s="24">
        <v>1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2</v>
      </c>
      <c r="M313" s="24">
        <v>0</v>
      </c>
      <c r="N313" s="23">
        <v>1</v>
      </c>
      <c r="O313" s="24">
        <v>6</v>
      </c>
      <c r="P313" s="24">
        <v>5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12</v>
      </c>
      <c r="W313" s="24">
        <v>2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0</v>
      </c>
      <c r="M315" s="24">
        <v>0</v>
      </c>
      <c r="N315" s="23">
        <v>1</v>
      </c>
      <c r="O315" s="24">
        <v>6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1</v>
      </c>
      <c r="N316" s="23">
        <v>0</v>
      </c>
      <c r="O316" s="24">
        <v>3</v>
      </c>
      <c r="P316" s="24">
        <v>3</v>
      </c>
      <c r="Q316" s="24">
        <v>1</v>
      </c>
      <c r="R316" s="24">
        <v>6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1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2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7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3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4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8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13</v>
      </c>
      <c r="W333" s="24">
        <v>4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6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2</v>
      </c>
      <c r="K337" s="24">
        <v>0</v>
      </c>
      <c r="L337" s="24">
        <v>0</v>
      </c>
      <c r="M337" s="24">
        <v>0</v>
      </c>
      <c r="N337" s="23">
        <v>2</v>
      </c>
      <c r="O337" s="24">
        <v>6</v>
      </c>
      <c r="P337" s="24">
        <v>2</v>
      </c>
      <c r="Q337" s="24">
        <v>2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19</v>
      </c>
      <c r="K338" s="24">
        <v>22</v>
      </c>
      <c r="L338" s="24">
        <v>13</v>
      </c>
      <c r="M338" s="24">
        <v>2</v>
      </c>
      <c r="N338" s="23">
        <v>19</v>
      </c>
      <c r="O338" s="24">
        <v>33</v>
      </c>
      <c r="P338" s="24">
        <v>54</v>
      </c>
      <c r="Q338" s="24">
        <v>3</v>
      </c>
      <c r="R338" s="24">
        <v>0</v>
      </c>
      <c r="S338" s="24">
        <v>3</v>
      </c>
      <c r="T338" s="24">
        <v>0</v>
      </c>
      <c r="U338" s="24"/>
      <c r="V338" s="24">
        <v>11</v>
      </c>
      <c r="W338" s="24">
        <v>28</v>
      </c>
      <c r="X338" s="24">
        <v>51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23</v>
      </c>
      <c r="L339" s="24">
        <v>2</v>
      </c>
      <c r="M339" s="24">
        <v>2</v>
      </c>
      <c r="N339" s="23">
        <v>15</v>
      </c>
      <c r="O339" s="24">
        <v>44</v>
      </c>
      <c r="P339" s="24">
        <v>40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27</v>
      </c>
      <c r="W339" s="24">
        <v>21</v>
      </c>
      <c r="X339" s="24">
        <v>81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1</v>
      </c>
      <c r="W340" s="24">
        <v>1</v>
      </c>
      <c r="X340" s="24">
        <v>8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0</v>
      </c>
      <c r="N341" s="23">
        <v>1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1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2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8</v>
      </c>
      <c r="W348" s="24">
        <v>0</v>
      </c>
      <c r="X348" s="24">
        <v>4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1</v>
      </c>
      <c r="L351" s="24">
        <v>5</v>
      </c>
      <c r="M351" s="24">
        <v>0</v>
      </c>
      <c r="N351" s="23">
        <v>4</v>
      </c>
      <c r="O351" s="24">
        <v>6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3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3</v>
      </c>
      <c r="P378" s="24">
        <v>5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2</v>
      </c>
      <c r="L422" s="24">
        <v>1</v>
      </c>
      <c r="M422" s="24">
        <v>1</v>
      </c>
      <c r="N422" s="23">
        <v>1</v>
      </c>
      <c r="O422" s="24">
        <v>4</v>
      </c>
      <c r="P422" s="24">
        <v>4</v>
      </c>
      <c r="Q422" s="24">
        <v>1</v>
      </c>
      <c r="R422" s="24">
        <v>2</v>
      </c>
      <c r="S422" s="24">
        <v>0</v>
      </c>
      <c r="T422" s="24">
        <v>0</v>
      </c>
      <c r="U422" s="24"/>
      <c r="V422" s="24">
        <v>3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1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0</v>
      </c>
      <c r="T434" s="24">
        <v>1</v>
      </c>
      <c r="U434" s="24"/>
      <c r="V434" s="24">
        <v>17</v>
      </c>
      <c r="W434" s="24">
        <v>4</v>
      </c>
      <c r="X434" s="24">
        <v>13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1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2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2</v>
      </c>
      <c r="W446" s="24">
        <v>1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6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7</v>
      </c>
      <c r="K455" s="24">
        <v>1</v>
      </c>
      <c r="L455" s="24">
        <v>0</v>
      </c>
      <c r="M455" s="24">
        <v>1</v>
      </c>
      <c r="N455" s="23">
        <v>7</v>
      </c>
      <c r="O455" s="24">
        <v>9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/>
      <c r="V457" s="24">
        <v>3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2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4</v>
      </c>
      <c r="P507" s="24">
        <v>4</v>
      </c>
      <c r="Q507" s="24">
        <v>0</v>
      </c>
      <c r="R507" s="24">
        <v>9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2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6</v>
      </c>
      <c r="K508" s="24">
        <v>3</v>
      </c>
      <c r="L508" s="24">
        <v>2</v>
      </c>
      <c r="M508" s="24">
        <v>1</v>
      </c>
      <c r="N508" s="23">
        <v>4</v>
      </c>
      <c r="O508" s="24">
        <v>15</v>
      </c>
      <c r="P508" s="24">
        <v>11</v>
      </c>
      <c r="Q508" s="24">
        <v>4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/>
      <c r="V522" s="24">
        <v>3</v>
      </c>
      <c r="W522" s="24">
        <v>2</v>
      </c>
      <c r="X522" s="24">
        <v>3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6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1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2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33</v>
      </c>
      <c r="L592" s="24">
        <v>6</v>
      </c>
      <c r="M592" s="24">
        <v>1</v>
      </c>
      <c r="N592" s="23">
        <v>25</v>
      </c>
      <c r="O592" s="24">
        <v>48</v>
      </c>
      <c r="P592" s="24">
        <v>64</v>
      </c>
      <c r="Q592" s="24">
        <v>21</v>
      </c>
      <c r="R592" s="24">
        <v>4</v>
      </c>
      <c r="S592" s="24">
        <v>3</v>
      </c>
      <c r="T592" s="24">
        <v>1</v>
      </c>
      <c r="U592" s="24"/>
      <c r="V592" s="24">
        <v>14</v>
      </c>
      <c r="W592" s="24">
        <v>16</v>
      </c>
      <c r="X592" s="24">
        <v>24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2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1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2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3</v>
      </c>
      <c r="L657" s="24">
        <v>7</v>
      </c>
      <c r="M657" s="24">
        <v>3</v>
      </c>
      <c r="N657" s="23">
        <v>4</v>
      </c>
      <c r="O657" s="24">
        <v>9</v>
      </c>
      <c r="P657" s="24">
        <v>16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8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3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1</v>
      </c>
      <c r="P746" s="24">
        <v>2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2</v>
      </c>
      <c r="L748" s="24">
        <v>0</v>
      </c>
      <c r="M748" s="24">
        <v>0</v>
      </c>
      <c r="N748" s="23">
        <v>0</v>
      </c>
      <c r="O748" s="24">
        <v>0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1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4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2</v>
      </c>
      <c r="K761" s="24">
        <v>2</v>
      </c>
      <c r="L761" s="24">
        <v>3</v>
      </c>
      <c r="M761" s="24">
        <v>0</v>
      </c>
      <c r="N761" s="23">
        <v>2</v>
      </c>
      <c r="O761" s="24">
        <v>6</v>
      </c>
      <c r="P761" s="24">
        <v>7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2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2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4</v>
      </c>
      <c r="W762" s="24">
        <v>0</v>
      </c>
      <c r="X762" s="24">
        <v>12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1</v>
      </c>
      <c r="T772" s="24">
        <v>0</v>
      </c>
      <c r="U772" s="24"/>
      <c r="V772" s="24">
        <v>0</v>
      </c>
      <c r="W772" s="24">
        <v>1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1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2</v>
      </c>
      <c r="K777" s="24">
        <v>5</v>
      </c>
      <c r="L777" s="24">
        <v>4</v>
      </c>
      <c r="M777" s="24">
        <v>0</v>
      </c>
      <c r="N777" s="23">
        <v>2</v>
      </c>
      <c r="O777" s="24">
        <v>5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8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SUBTOTAL(9,J5:J961)</f>
        <v>1234</v>
      </c>
      <c r="K2" s="28">
        <f t="shared" si="0"/>
        <v>1208</v>
      </c>
      <c r="L2" s="28">
        <f t="shared" si="0"/>
        <v>513</v>
      </c>
      <c r="M2" s="28">
        <f t="shared" ref="M2:T2" si="1">SUBTOTAL(9,M5:M960)</f>
        <v>88</v>
      </c>
      <c r="N2" s="28">
        <f t="shared" si="1"/>
        <v>1187</v>
      </c>
      <c r="O2" s="28">
        <f t="shared" si="1"/>
        <v>2969</v>
      </c>
      <c r="P2" s="28">
        <f t="shared" si="1"/>
        <v>2955</v>
      </c>
      <c r="Q2" s="28">
        <f t="shared" si="1"/>
        <v>521</v>
      </c>
      <c r="R2" s="28">
        <f t="shared" si="1"/>
        <v>907</v>
      </c>
      <c r="S2" s="28">
        <f t="shared" si="1"/>
        <v>95</v>
      </c>
      <c r="T2" s="28">
        <f t="shared" si="1"/>
        <v>53</v>
      </c>
      <c r="U2" s="4"/>
      <c r="V2" s="28">
        <f t="shared" ref="V2:X2" si="2">SUBTOTAL(9,V5:V960)</f>
        <v>1165</v>
      </c>
      <c r="W2" s="28">
        <f t="shared" si="2"/>
        <v>934</v>
      </c>
      <c r="X2" s="28">
        <f t="shared" si="2"/>
        <v>1794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2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2</v>
      </c>
      <c r="M9" s="24">
        <v>0</v>
      </c>
      <c r="N9" s="23">
        <v>3</v>
      </c>
      <c r="O9" s="24">
        <v>16</v>
      </c>
      <c r="P9" s="24">
        <v>10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2</v>
      </c>
      <c r="W9" s="24">
        <v>6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33</v>
      </c>
      <c r="L10" s="24">
        <v>4</v>
      </c>
      <c r="M10" s="24">
        <v>0</v>
      </c>
      <c r="N10" s="23">
        <v>25</v>
      </c>
      <c r="O10" s="24">
        <v>40</v>
      </c>
      <c r="P10" s="24">
        <v>63</v>
      </c>
      <c r="Q10" s="24">
        <v>0</v>
      </c>
      <c r="R10" s="24">
        <v>0</v>
      </c>
      <c r="S10" s="24">
        <v>3</v>
      </c>
      <c r="T10" s="24">
        <v>2</v>
      </c>
      <c r="U10" s="24"/>
      <c r="V10" s="24">
        <v>13</v>
      </c>
      <c r="W10" s="24">
        <v>18</v>
      </c>
      <c r="X10" s="24">
        <v>28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9</v>
      </c>
      <c r="L11" s="24">
        <v>5</v>
      </c>
      <c r="M11" s="24">
        <v>2</v>
      </c>
      <c r="N11" s="23">
        <v>10</v>
      </c>
      <c r="O11" s="24">
        <v>28</v>
      </c>
      <c r="P11" s="24">
        <v>24</v>
      </c>
      <c r="Q11" s="24">
        <v>5</v>
      </c>
      <c r="R11" s="24">
        <v>14</v>
      </c>
      <c r="S11" s="24">
        <v>0</v>
      </c>
      <c r="T11" s="24">
        <v>0</v>
      </c>
      <c r="U11" s="24"/>
      <c r="V11" s="24">
        <v>6</v>
      </c>
      <c r="W11" s="24">
        <v>7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33</v>
      </c>
      <c r="K12" s="24">
        <v>21</v>
      </c>
      <c r="L12" s="24">
        <v>8</v>
      </c>
      <c r="M12" s="24">
        <v>2</v>
      </c>
      <c r="N12" s="23">
        <v>33</v>
      </c>
      <c r="O12" s="24">
        <v>44</v>
      </c>
      <c r="P12" s="24">
        <v>62</v>
      </c>
      <c r="Q12" s="24">
        <v>21</v>
      </c>
      <c r="R12" s="24">
        <v>20</v>
      </c>
      <c r="S12" s="24">
        <v>5</v>
      </c>
      <c r="T12" s="24">
        <v>1</v>
      </c>
      <c r="U12" s="24"/>
      <c r="V12" s="24">
        <v>8</v>
      </c>
      <c r="W12" s="24">
        <v>11</v>
      </c>
      <c r="X12" s="24">
        <v>30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6</v>
      </c>
      <c r="M13" s="24">
        <v>0</v>
      </c>
      <c r="N13" s="23">
        <v>15</v>
      </c>
      <c r="O13" s="24">
        <v>25</v>
      </c>
      <c r="P13" s="24">
        <v>38</v>
      </c>
      <c r="Q13" s="24">
        <v>2</v>
      </c>
      <c r="R13" s="24">
        <v>11</v>
      </c>
      <c r="S13" s="24">
        <v>2</v>
      </c>
      <c r="T13" s="24">
        <v>1</v>
      </c>
      <c r="U13" s="24"/>
      <c r="V13" s="24">
        <v>6</v>
      </c>
      <c r="W13" s="24">
        <v>6</v>
      </c>
      <c r="X13" s="24">
        <v>16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2</v>
      </c>
      <c r="L14" s="24">
        <v>0</v>
      </c>
      <c r="M14" s="24">
        <v>0</v>
      </c>
      <c r="N14" s="23">
        <v>1</v>
      </c>
      <c r="O14" s="24">
        <v>18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/>
      <c r="V14" s="24">
        <v>9</v>
      </c>
      <c r="W14" s="24">
        <v>2</v>
      </c>
      <c r="X14" s="24">
        <v>20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1</v>
      </c>
      <c r="L15" s="24">
        <v>0</v>
      </c>
      <c r="M15" s="24">
        <v>0</v>
      </c>
      <c r="N15" s="23">
        <v>0</v>
      </c>
      <c r="O15" s="24">
        <v>1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1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19</v>
      </c>
      <c r="L16" s="24">
        <v>5</v>
      </c>
      <c r="M16" s="24">
        <v>2</v>
      </c>
      <c r="N16" s="23">
        <v>11</v>
      </c>
      <c r="O16" s="24">
        <v>23</v>
      </c>
      <c r="P16" s="24">
        <v>35</v>
      </c>
      <c r="Q16" s="24">
        <v>0</v>
      </c>
      <c r="R16" s="24">
        <v>2</v>
      </c>
      <c r="S16" s="24">
        <v>5</v>
      </c>
      <c r="T16" s="24">
        <v>2</v>
      </c>
      <c r="U16" s="24"/>
      <c r="V16" s="24">
        <v>6</v>
      </c>
      <c r="W16" s="24">
        <v>15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11</v>
      </c>
      <c r="L17" s="24">
        <v>4</v>
      </c>
      <c r="M17" s="24">
        <v>1</v>
      </c>
      <c r="N17" s="23">
        <v>9</v>
      </c>
      <c r="O17" s="24">
        <v>22</v>
      </c>
      <c r="P17" s="24">
        <v>25</v>
      </c>
      <c r="Q17" s="24">
        <v>0</v>
      </c>
      <c r="R17" s="24">
        <v>10</v>
      </c>
      <c r="S17" s="24">
        <v>0</v>
      </c>
      <c r="T17" s="24">
        <v>1</v>
      </c>
      <c r="U17" s="24"/>
      <c r="V17" s="24">
        <v>3</v>
      </c>
      <c r="W17" s="24">
        <v>5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41</v>
      </c>
      <c r="L19" s="24">
        <v>10</v>
      </c>
      <c r="M19" s="24">
        <v>5</v>
      </c>
      <c r="N19" s="23">
        <v>54</v>
      </c>
      <c r="O19" s="24">
        <v>101</v>
      </c>
      <c r="P19" s="24">
        <v>107</v>
      </c>
      <c r="Q19" s="24">
        <v>1</v>
      </c>
      <c r="R19" s="24">
        <v>16</v>
      </c>
      <c r="S19" s="24">
        <v>6</v>
      </c>
      <c r="T19" s="24">
        <v>3</v>
      </c>
      <c r="U19" s="24"/>
      <c r="V19" s="24">
        <v>25</v>
      </c>
      <c r="W19" s="24">
        <v>27</v>
      </c>
      <c r="X19" s="24">
        <v>42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0</v>
      </c>
      <c r="N20" s="23">
        <v>4</v>
      </c>
      <c r="O20" s="24">
        <v>5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6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4</v>
      </c>
      <c r="W24" s="24">
        <v>0</v>
      </c>
      <c r="X24" s="24">
        <v>1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13</v>
      </c>
      <c r="L26" s="24">
        <v>1</v>
      </c>
      <c r="M26" s="24">
        <v>0</v>
      </c>
      <c r="N26" s="23">
        <v>17</v>
      </c>
      <c r="O26" s="24">
        <v>46</v>
      </c>
      <c r="P26" s="24">
        <v>32</v>
      </c>
      <c r="Q26" s="24">
        <v>15</v>
      </c>
      <c r="R26" s="24">
        <v>34</v>
      </c>
      <c r="S26" s="24">
        <v>4</v>
      </c>
      <c r="T26" s="24">
        <v>1</v>
      </c>
      <c r="U26" s="24"/>
      <c r="V26" s="24">
        <v>15</v>
      </c>
      <c r="W26" s="24">
        <v>10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42</v>
      </c>
      <c r="K27" s="24">
        <v>35</v>
      </c>
      <c r="L27" s="24">
        <v>10</v>
      </c>
      <c r="M27" s="24">
        <v>2</v>
      </c>
      <c r="N27" s="23">
        <v>42</v>
      </c>
      <c r="O27" s="24">
        <v>64</v>
      </c>
      <c r="P27" s="24">
        <v>87</v>
      </c>
      <c r="Q27" s="24">
        <v>8</v>
      </c>
      <c r="R27" s="24">
        <v>8</v>
      </c>
      <c r="S27" s="24">
        <v>2</v>
      </c>
      <c r="T27" s="24">
        <v>2</v>
      </c>
      <c r="U27" s="24"/>
      <c r="V27" s="24">
        <v>16</v>
      </c>
      <c r="W27" s="24">
        <v>27</v>
      </c>
      <c r="X27" s="24">
        <v>47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17</v>
      </c>
      <c r="L28" s="24">
        <v>2</v>
      </c>
      <c r="M28" s="24">
        <v>0</v>
      </c>
      <c r="N28" s="23">
        <v>25</v>
      </c>
      <c r="O28" s="24">
        <v>76</v>
      </c>
      <c r="P28" s="24">
        <v>47</v>
      </c>
      <c r="Q28" s="24">
        <v>30</v>
      </c>
      <c r="R28" s="24">
        <v>13</v>
      </c>
      <c r="S28" s="24">
        <v>3</v>
      </c>
      <c r="T28" s="24">
        <v>3</v>
      </c>
      <c r="U28" s="24"/>
      <c r="V28" s="24">
        <v>62</v>
      </c>
      <c r="W28" s="24">
        <v>13</v>
      </c>
      <c r="X28" s="24">
        <v>75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18</v>
      </c>
      <c r="L29" s="24">
        <v>6</v>
      </c>
      <c r="M29" s="24">
        <v>0</v>
      </c>
      <c r="N29" s="23">
        <v>14</v>
      </c>
      <c r="O29" s="24">
        <v>27</v>
      </c>
      <c r="P29" s="24">
        <v>40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11</v>
      </c>
      <c r="W29" s="24">
        <v>11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11</v>
      </c>
      <c r="K30" s="24">
        <v>35</v>
      </c>
      <c r="L30" s="24">
        <v>11</v>
      </c>
      <c r="M30" s="24">
        <v>3</v>
      </c>
      <c r="N30" s="23">
        <v>10</v>
      </c>
      <c r="O30" s="24">
        <v>35</v>
      </c>
      <c r="P30" s="24">
        <v>57</v>
      </c>
      <c r="Q30" s="24">
        <v>0</v>
      </c>
      <c r="R30" s="24">
        <v>2</v>
      </c>
      <c r="S30" s="24">
        <v>8</v>
      </c>
      <c r="T30" s="24">
        <v>3</v>
      </c>
      <c r="U30" s="24"/>
      <c r="V30" s="24">
        <v>4</v>
      </c>
      <c r="W30" s="24">
        <v>21</v>
      </c>
      <c r="X30" s="24">
        <v>31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1</v>
      </c>
      <c r="M31" s="24">
        <v>0</v>
      </c>
      <c r="N31" s="23">
        <v>4</v>
      </c>
      <c r="O31" s="24">
        <v>4</v>
      </c>
      <c r="P31" s="24">
        <v>11</v>
      </c>
      <c r="Q31" s="24">
        <v>0</v>
      </c>
      <c r="R31" s="24">
        <v>7</v>
      </c>
      <c r="S31" s="24">
        <v>0</v>
      </c>
      <c r="T31" s="24">
        <v>1</v>
      </c>
      <c r="U31" s="24"/>
      <c r="V31" s="24">
        <v>1</v>
      </c>
      <c r="W31" s="24">
        <v>5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2</v>
      </c>
      <c r="M32" s="24">
        <v>1</v>
      </c>
      <c r="N32" s="23">
        <v>6</v>
      </c>
      <c r="O32" s="24">
        <v>20</v>
      </c>
      <c r="P32" s="24">
        <v>11</v>
      </c>
      <c r="Q32" s="24">
        <v>3</v>
      </c>
      <c r="R32" s="24">
        <v>8</v>
      </c>
      <c r="S32" s="24">
        <v>1</v>
      </c>
      <c r="T32" s="24">
        <v>1</v>
      </c>
      <c r="U32" s="24"/>
      <c r="V32" s="24">
        <v>9</v>
      </c>
      <c r="W32" s="24">
        <v>2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27</v>
      </c>
      <c r="K33" s="24">
        <v>15</v>
      </c>
      <c r="L33" s="24">
        <v>1</v>
      </c>
      <c r="M33" s="24">
        <v>0</v>
      </c>
      <c r="N33" s="23">
        <v>27</v>
      </c>
      <c r="O33" s="24">
        <v>41</v>
      </c>
      <c r="P33" s="24">
        <v>43</v>
      </c>
      <c r="Q33" s="24">
        <v>1</v>
      </c>
      <c r="R33" s="24">
        <v>8</v>
      </c>
      <c r="S33" s="24">
        <v>2</v>
      </c>
      <c r="T33" s="24">
        <v>0</v>
      </c>
      <c r="U33" s="24"/>
      <c r="V33" s="24">
        <v>5</v>
      </c>
      <c r="W33" s="24">
        <v>4</v>
      </c>
      <c r="X33" s="24">
        <v>10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7</v>
      </c>
      <c r="P34" s="24">
        <v>5</v>
      </c>
      <c r="Q34" s="24">
        <v>2</v>
      </c>
      <c r="R34" s="24">
        <v>5</v>
      </c>
      <c r="S34" s="24">
        <v>0</v>
      </c>
      <c r="T34" s="24">
        <v>1</v>
      </c>
      <c r="U34" s="24"/>
      <c r="V34" s="24">
        <v>1</v>
      </c>
      <c r="W34" s="24">
        <v>2</v>
      </c>
      <c r="X34" s="24">
        <v>4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22</v>
      </c>
      <c r="K35" s="24">
        <v>27</v>
      </c>
      <c r="L35" s="24">
        <v>4</v>
      </c>
      <c r="M35" s="24">
        <v>1</v>
      </c>
      <c r="N35" s="23">
        <v>22</v>
      </c>
      <c r="O35" s="24">
        <v>25</v>
      </c>
      <c r="P35" s="24">
        <v>53</v>
      </c>
      <c r="Q35" s="24">
        <v>0</v>
      </c>
      <c r="R35" s="24">
        <v>17</v>
      </c>
      <c r="S35" s="24">
        <v>3</v>
      </c>
      <c r="T35" s="24">
        <v>1</v>
      </c>
      <c r="U35" s="24"/>
      <c r="V35" s="24">
        <v>0</v>
      </c>
      <c r="W35" s="24">
        <v>11</v>
      </c>
      <c r="X35" s="24">
        <v>11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11</v>
      </c>
      <c r="L36" s="24">
        <v>0</v>
      </c>
      <c r="M36" s="24">
        <v>0</v>
      </c>
      <c r="N36" s="23">
        <v>5</v>
      </c>
      <c r="O36" s="24">
        <v>22</v>
      </c>
      <c r="P36" s="24">
        <v>16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12</v>
      </c>
      <c r="W36" s="24">
        <v>7</v>
      </c>
      <c r="X36" s="24">
        <v>12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12</v>
      </c>
      <c r="K40" s="24">
        <v>8</v>
      </c>
      <c r="L40" s="24">
        <v>2</v>
      </c>
      <c r="M40" s="24">
        <v>1</v>
      </c>
      <c r="N40" s="23">
        <v>11</v>
      </c>
      <c r="O40" s="24">
        <v>32</v>
      </c>
      <c r="P40" s="24">
        <v>22</v>
      </c>
      <c r="Q40" s="24">
        <v>11</v>
      </c>
      <c r="R40" s="24">
        <v>40</v>
      </c>
      <c r="S40" s="24">
        <v>0</v>
      </c>
      <c r="T40" s="24">
        <v>0</v>
      </c>
      <c r="U40" s="24"/>
      <c r="V40" s="24">
        <v>37</v>
      </c>
      <c r="W40" s="24">
        <v>8</v>
      </c>
      <c r="X40" s="24">
        <v>40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2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4</v>
      </c>
      <c r="K43" s="24">
        <v>0</v>
      </c>
      <c r="L43" s="24">
        <v>0</v>
      </c>
      <c r="M43" s="24">
        <v>0</v>
      </c>
      <c r="N43" s="23">
        <v>4</v>
      </c>
      <c r="O43" s="24">
        <v>3</v>
      </c>
      <c r="P43" s="24">
        <v>4</v>
      </c>
      <c r="Q43" s="24">
        <v>3</v>
      </c>
      <c r="R43" s="24">
        <v>6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2</v>
      </c>
      <c r="L50" s="24">
        <v>2</v>
      </c>
      <c r="M50" s="24">
        <v>0</v>
      </c>
      <c r="N50" s="23">
        <v>0</v>
      </c>
      <c r="O50" s="24">
        <v>2</v>
      </c>
      <c r="P50" s="24">
        <v>4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4</v>
      </c>
      <c r="X50" s="24">
        <v>3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8</v>
      </c>
      <c r="L53" s="24">
        <v>4</v>
      </c>
      <c r="M53" s="24">
        <v>0</v>
      </c>
      <c r="N53" s="23">
        <v>13</v>
      </c>
      <c r="O53" s="24">
        <v>25</v>
      </c>
      <c r="P53" s="24">
        <v>25</v>
      </c>
      <c r="Q53" s="24">
        <v>13</v>
      </c>
      <c r="R53" s="24">
        <v>2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1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4</v>
      </c>
      <c r="L55" s="24">
        <v>2</v>
      </c>
      <c r="M55" s="24">
        <v>0</v>
      </c>
      <c r="N55" s="23">
        <v>0</v>
      </c>
      <c r="O55" s="24">
        <v>9</v>
      </c>
      <c r="P55" s="24">
        <v>6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8</v>
      </c>
      <c r="W55" s="24">
        <v>3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12</v>
      </c>
      <c r="P56" s="24">
        <v>5</v>
      </c>
      <c r="Q56" s="24">
        <v>5</v>
      </c>
      <c r="R56" s="24">
        <v>4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3</v>
      </c>
      <c r="L57" s="24">
        <v>0</v>
      </c>
      <c r="M57" s="24">
        <v>0</v>
      </c>
      <c r="N57" s="23">
        <v>1</v>
      </c>
      <c r="O57" s="24">
        <v>7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5</v>
      </c>
      <c r="W57" s="24">
        <v>2</v>
      </c>
      <c r="X57" s="24">
        <v>3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4</v>
      </c>
      <c r="W58" s="24">
        <v>0</v>
      </c>
      <c r="X58" s="24">
        <v>2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2</v>
      </c>
      <c r="K61" s="24">
        <v>0</v>
      </c>
      <c r="L61" s="24">
        <v>1</v>
      </c>
      <c r="M61" s="24">
        <v>0</v>
      </c>
      <c r="N61" s="23">
        <v>2</v>
      </c>
      <c r="O61" s="24">
        <v>5</v>
      </c>
      <c r="P61" s="24">
        <v>3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4</v>
      </c>
      <c r="L62" s="24">
        <v>1</v>
      </c>
      <c r="M62" s="24">
        <v>0</v>
      </c>
      <c r="N62" s="23">
        <v>1</v>
      </c>
      <c r="O62" s="24">
        <v>8</v>
      </c>
      <c r="P62" s="24">
        <v>6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9</v>
      </c>
      <c r="W62" s="24">
        <v>3</v>
      </c>
      <c r="X62" s="24">
        <v>7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8</v>
      </c>
      <c r="L64" s="24">
        <v>0</v>
      </c>
      <c r="M64" s="24">
        <v>0</v>
      </c>
      <c r="N64" s="23">
        <v>3</v>
      </c>
      <c r="O64" s="24">
        <v>4</v>
      </c>
      <c r="P64" s="24">
        <v>11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3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7</v>
      </c>
      <c r="S65" s="24">
        <v>0</v>
      </c>
      <c r="T65" s="24">
        <v>0</v>
      </c>
      <c r="U65" s="24"/>
      <c r="V65" s="24">
        <v>5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3</v>
      </c>
      <c r="M66" s="24">
        <v>1</v>
      </c>
      <c r="N66" s="23">
        <v>7</v>
      </c>
      <c r="O66" s="24">
        <v>27</v>
      </c>
      <c r="P66" s="24">
        <v>22</v>
      </c>
      <c r="Q66" s="24">
        <v>0</v>
      </c>
      <c r="R66" s="24">
        <v>8</v>
      </c>
      <c r="S66" s="24">
        <v>1</v>
      </c>
      <c r="T66" s="24">
        <v>0</v>
      </c>
      <c r="U66" s="24"/>
      <c r="V66" s="24">
        <v>27</v>
      </c>
      <c r="W66" s="24">
        <v>11</v>
      </c>
      <c r="X66" s="24">
        <v>26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2</v>
      </c>
      <c r="M67" s="24">
        <v>0</v>
      </c>
      <c r="N67" s="23">
        <v>0</v>
      </c>
      <c r="O67" s="24">
        <v>20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8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</v>
      </c>
      <c r="W68" s="24">
        <v>4</v>
      </c>
      <c r="X68" s="24">
        <v>12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2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0</v>
      </c>
      <c r="W72" s="24">
        <v>16</v>
      </c>
      <c r="X72" s="24">
        <v>15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6</v>
      </c>
      <c r="M73" s="24">
        <v>0</v>
      </c>
      <c r="N73" s="23">
        <v>4</v>
      </c>
      <c r="O73" s="24">
        <v>10</v>
      </c>
      <c r="P73" s="24">
        <v>14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3</v>
      </c>
      <c r="X76" s="24">
        <v>4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9</v>
      </c>
      <c r="L78" s="24">
        <v>0</v>
      </c>
      <c r="M78" s="24">
        <v>0</v>
      </c>
      <c r="N78" s="23">
        <v>0</v>
      </c>
      <c r="O78" s="24">
        <v>9</v>
      </c>
      <c r="P78" s="24">
        <v>9</v>
      </c>
      <c r="Q78" s="24">
        <v>0</v>
      </c>
      <c r="R78" s="24">
        <v>1</v>
      </c>
      <c r="S78" s="24">
        <v>2</v>
      </c>
      <c r="T78" s="24">
        <v>0</v>
      </c>
      <c r="U78" s="24"/>
      <c r="V78" s="24">
        <v>4</v>
      </c>
      <c r="W78" s="24">
        <v>8</v>
      </c>
      <c r="X78" s="24">
        <v>21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4</v>
      </c>
      <c r="K81" s="24">
        <v>0</v>
      </c>
      <c r="L81" s="24">
        <v>0</v>
      </c>
      <c r="M81" s="24">
        <v>0</v>
      </c>
      <c r="N81" s="23">
        <v>4</v>
      </c>
      <c r="O81" s="24">
        <v>5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3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2</v>
      </c>
      <c r="K86" s="24">
        <v>1</v>
      </c>
      <c r="L86" s="24">
        <v>0</v>
      </c>
      <c r="M86" s="24">
        <v>0</v>
      </c>
      <c r="N86" s="23">
        <v>2</v>
      </c>
      <c r="O86" s="24">
        <v>3</v>
      </c>
      <c r="P86" s="24">
        <v>3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1</v>
      </c>
      <c r="L87" s="24">
        <v>1</v>
      </c>
      <c r="M87" s="24">
        <v>0</v>
      </c>
      <c r="N87" s="23">
        <v>0</v>
      </c>
      <c r="O87" s="24">
        <v>2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63</v>
      </c>
      <c r="K92" s="24">
        <v>33</v>
      </c>
      <c r="L92" s="24">
        <v>6</v>
      </c>
      <c r="M92" s="24">
        <v>5</v>
      </c>
      <c r="N92" s="23">
        <v>62</v>
      </c>
      <c r="O92" s="24">
        <v>111</v>
      </c>
      <c r="P92" s="24">
        <v>102</v>
      </c>
      <c r="Q92" s="24">
        <v>39</v>
      </c>
      <c r="R92" s="24">
        <v>31</v>
      </c>
      <c r="S92" s="24">
        <v>10</v>
      </c>
      <c r="T92" s="24">
        <v>3</v>
      </c>
      <c r="U92" s="24"/>
      <c r="V92" s="24">
        <v>32</v>
      </c>
      <c r="W92" s="24">
        <v>26</v>
      </c>
      <c r="X92" s="24">
        <v>42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1</v>
      </c>
      <c r="L93" s="24">
        <v>4</v>
      </c>
      <c r="M93" s="24">
        <v>0</v>
      </c>
      <c r="N93" s="23">
        <v>3</v>
      </c>
      <c r="O93" s="24">
        <v>6</v>
      </c>
      <c r="P93" s="24">
        <v>8</v>
      </c>
      <c r="Q93" s="24">
        <v>3</v>
      </c>
      <c r="R93" s="24">
        <v>5</v>
      </c>
      <c r="S93" s="24">
        <v>0</v>
      </c>
      <c r="T93" s="24">
        <v>0</v>
      </c>
      <c r="U93" s="24"/>
      <c r="V93" s="24">
        <v>2</v>
      </c>
      <c r="W93" s="24">
        <v>2</v>
      </c>
      <c r="X93" s="24">
        <v>6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0</v>
      </c>
      <c r="M94" s="24">
        <v>0</v>
      </c>
      <c r="N94" s="23">
        <v>2</v>
      </c>
      <c r="O94" s="24">
        <v>11</v>
      </c>
      <c r="P94" s="24">
        <v>3</v>
      </c>
      <c r="Q94" s="24">
        <v>1</v>
      </c>
      <c r="R94" s="24">
        <v>0</v>
      </c>
      <c r="S94" s="24">
        <v>2</v>
      </c>
      <c r="T94" s="24">
        <v>0</v>
      </c>
      <c r="U94" s="24"/>
      <c r="V94" s="24">
        <v>4</v>
      </c>
      <c r="W94" s="24">
        <v>1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5</v>
      </c>
      <c r="L96" s="24">
        <v>2</v>
      </c>
      <c r="M96" s="24">
        <v>0</v>
      </c>
      <c r="N96" s="23">
        <v>1</v>
      </c>
      <c r="O96" s="24">
        <v>10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3</v>
      </c>
      <c r="W96" s="24">
        <v>5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3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6</v>
      </c>
      <c r="K98" s="24">
        <v>1</v>
      </c>
      <c r="L98" s="24">
        <v>0</v>
      </c>
      <c r="M98" s="24">
        <v>0</v>
      </c>
      <c r="N98" s="23">
        <v>6</v>
      </c>
      <c r="O98" s="24">
        <v>13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10</v>
      </c>
      <c r="L99" s="24">
        <v>5</v>
      </c>
      <c r="M99" s="24">
        <v>2</v>
      </c>
      <c r="N99" s="23">
        <v>8</v>
      </c>
      <c r="O99" s="24">
        <v>37</v>
      </c>
      <c r="P99" s="24">
        <v>25</v>
      </c>
      <c r="Q99" s="24">
        <v>6</v>
      </c>
      <c r="R99" s="24">
        <v>8</v>
      </c>
      <c r="S99" s="24">
        <v>0</v>
      </c>
      <c r="T99" s="24">
        <v>0</v>
      </c>
      <c r="U99" s="24"/>
      <c r="V99" s="24">
        <v>6</v>
      </c>
      <c r="W99" s="24">
        <v>7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5</v>
      </c>
      <c r="K101" s="24">
        <v>4</v>
      </c>
      <c r="L101" s="24">
        <v>2</v>
      </c>
      <c r="M101" s="24">
        <v>0</v>
      </c>
      <c r="N101" s="23">
        <v>4</v>
      </c>
      <c r="O101" s="24">
        <v>6</v>
      </c>
      <c r="P101" s="24">
        <v>11</v>
      </c>
      <c r="Q101" s="24">
        <v>1</v>
      </c>
      <c r="R101" s="24">
        <v>0</v>
      </c>
      <c r="S101" s="24">
        <v>0</v>
      </c>
      <c r="T101" s="24">
        <v>1</v>
      </c>
      <c r="U101" s="24"/>
      <c r="V101" s="24">
        <v>1</v>
      </c>
      <c r="W101" s="24">
        <v>4</v>
      </c>
      <c r="X101" s="24">
        <v>4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4</v>
      </c>
      <c r="L102" s="24">
        <v>3</v>
      </c>
      <c r="M102" s="24">
        <v>0</v>
      </c>
      <c r="N102" s="23">
        <v>11</v>
      </c>
      <c r="O102" s="24">
        <v>22</v>
      </c>
      <c r="P102" s="24">
        <v>18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1</v>
      </c>
      <c r="M103" s="24">
        <v>0</v>
      </c>
      <c r="N103" s="23">
        <v>1</v>
      </c>
      <c r="O103" s="24">
        <v>8</v>
      </c>
      <c r="P103" s="24">
        <v>4</v>
      </c>
      <c r="Q103" s="24">
        <v>1</v>
      </c>
      <c r="R103" s="24">
        <v>3</v>
      </c>
      <c r="S103" s="24">
        <v>0</v>
      </c>
      <c r="T103" s="24">
        <v>1</v>
      </c>
      <c r="U103" s="24"/>
      <c r="V103" s="24">
        <v>3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1</v>
      </c>
      <c r="P104" s="24">
        <v>3</v>
      </c>
      <c r="Q104" s="24">
        <v>1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  <c r="W106" s="24">
        <v>4</v>
      </c>
      <c r="X106" s="24">
        <v>14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2</v>
      </c>
      <c r="M110" s="24">
        <v>1</v>
      </c>
      <c r="N110" s="23">
        <v>9</v>
      </c>
      <c r="O110" s="24">
        <v>27</v>
      </c>
      <c r="P110" s="24">
        <v>16</v>
      </c>
      <c r="Q110" s="24">
        <v>9</v>
      </c>
      <c r="R110" s="24">
        <v>12</v>
      </c>
      <c r="S110" s="24">
        <v>0</v>
      </c>
      <c r="T110" s="24">
        <v>0</v>
      </c>
      <c r="U110" s="24"/>
      <c r="V110" s="24">
        <v>12</v>
      </c>
      <c r="W110" s="24">
        <v>4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0</v>
      </c>
      <c r="M112" s="24">
        <v>0</v>
      </c>
      <c r="N112" s="23">
        <v>2</v>
      </c>
      <c r="O112" s="24">
        <v>16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7</v>
      </c>
      <c r="L114" s="24">
        <v>1</v>
      </c>
      <c r="M114" s="24">
        <v>0</v>
      </c>
      <c r="N114" s="23">
        <v>4</v>
      </c>
      <c r="O114" s="24">
        <v>13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2</v>
      </c>
      <c r="M118" s="24">
        <v>0</v>
      </c>
      <c r="N118" s="23">
        <v>1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24</v>
      </c>
      <c r="K119" s="24">
        <v>9</v>
      </c>
      <c r="L119" s="24">
        <v>3</v>
      </c>
      <c r="M119" s="24">
        <v>0</v>
      </c>
      <c r="N119" s="23">
        <v>23</v>
      </c>
      <c r="O119" s="24">
        <v>64</v>
      </c>
      <c r="P119" s="24">
        <v>36</v>
      </c>
      <c r="Q119" s="24">
        <v>16</v>
      </c>
      <c r="R119" s="24">
        <v>18</v>
      </c>
      <c r="S119" s="24">
        <v>0</v>
      </c>
      <c r="T119" s="24">
        <v>0</v>
      </c>
      <c r="U119" s="24"/>
      <c r="V119" s="24">
        <v>14</v>
      </c>
      <c r="W119" s="24">
        <v>3</v>
      </c>
      <c r="X119" s="24">
        <v>17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8</v>
      </c>
      <c r="P120" s="24">
        <v>3</v>
      </c>
      <c r="Q120" s="24">
        <v>4</v>
      </c>
      <c r="R120" s="24">
        <v>8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2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8</v>
      </c>
      <c r="L122" s="24">
        <v>8</v>
      </c>
      <c r="M122" s="24">
        <v>3</v>
      </c>
      <c r="N122" s="23">
        <v>6</v>
      </c>
      <c r="O122" s="24">
        <v>27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14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20</v>
      </c>
      <c r="W123" s="24">
        <v>4</v>
      </c>
      <c r="X123" s="24">
        <v>4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6</v>
      </c>
      <c r="M124" s="24">
        <v>0</v>
      </c>
      <c r="N124" s="23">
        <v>12</v>
      </c>
      <c r="O124" s="24">
        <v>22</v>
      </c>
      <c r="P124" s="24">
        <v>22</v>
      </c>
      <c r="Q124" s="24">
        <v>7</v>
      </c>
      <c r="R124" s="24">
        <v>17</v>
      </c>
      <c r="S124" s="24">
        <v>0</v>
      </c>
      <c r="T124" s="24">
        <v>0</v>
      </c>
      <c r="U124" s="24"/>
      <c r="V124" s="24">
        <v>5</v>
      </c>
      <c r="W124" s="24">
        <v>3</v>
      </c>
      <c r="X124" s="24">
        <v>17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9</v>
      </c>
      <c r="L125" s="24">
        <v>3</v>
      </c>
      <c r="M125" s="24">
        <v>1</v>
      </c>
      <c r="N125" s="23">
        <v>0</v>
      </c>
      <c r="O125" s="24">
        <v>5</v>
      </c>
      <c r="P125" s="24">
        <v>14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0</v>
      </c>
      <c r="W125" s="24">
        <v>7</v>
      </c>
      <c r="X125" s="24">
        <v>2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22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11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5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0</v>
      </c>
      <c r="L133" s="24">
        <v>0</v>
      </c>
      <c r="M133" s="24">
        <v>0</v>
      </c>
      <c r="N133" s="23">
        <v>4</v>
      </c>
      <c r="O133" s="24">
        <v>13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</v>
      </c>
      <c r="L136" s="24">
        <v>1</v>
      </c>
      <c r="M136" s="24">
        <v>0</v>
      </c>
      <c r="N136" s="23">
        <v>4</v>
      </c>
      <c r="O136" s="24">
        <v>6</v>
      </c>
      <c r="P136" s="24">
        <v>6</v>
      </c>
      <c r="Q136" s="24">
        <v>0</v>
      </c>
      <c r="R136" s="24">
        <v>0</v>
      </c>
      <c r="S136" s="24">
        <v>0</v>
      </c>
      <c r="T136" s="24">
        <v>1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9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16</v>
      </c>
      <c r="W138" s="24">
        <v>1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1</v>
      </c>
      <c r="U146" s="24"/>
      <c r="V146" s="24">
        <v>1</v>
      </c>
      <c r="W146" s="24">
        <v>7</v>
      </c>
      <c r="X146" s="24">
        <v>10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0</v>
      </c>
      <c r="L147" s="24">
        <v>1</v>
      </c>
      <c r="M147" s="24">
        <v>0</v>
      </c>
      <c r="N147" s="23">
        <v>2</v>
      </c>
      <c r="O147" s="24">
        <v>23</v>
      </c>
      <c r="P147" s="24">
        <v>3</v>
      </c>
      <c r="Q147" s="24">
        <v>1</v>
      </c>
      <c r="R147" s="24">
        <v>1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5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5</v>
      </c>
      <c r="K148" s="24">
        <v>0</v>
      </c>
      <c r="L148" s="24">
        <v>1</v>
      </c>
      <c r="M148" s="24">
        <v>2</v>
      </c>
      <c r="N148" s="23">
        <v>5</v>
      </c>
      <c r="O148" s="24">
        <v>9</v>
      </c>
      <c r="P148" s="24">
        <v>6</v>
      </c>
      <c r="Q148" s="24">
        <v>5</v>
      </c>
      <c r="R148" s="24">
        <v>5</v>
      </c>
      <c r="S148" s="24">
        <v>2</v>
      </c>
      <c r="T148" s="24">
        <v>0</v>
      </c>
      <c r="U148" s="24"/>
      <c r="V148" s="24">
        <v>0</v>
      </c>
      <c r="W148" s="24">
        <v>1</v>
      </c>
      <c r="X148" s="24">
        <v>13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7</v>
      </c>
      <c r="P149" s="24">
        <v>5</v>
      </c>
      <c r="Q149" s="24">
        <v>0</v>
      </c>
      <c r="R149" s="24">
        <v>11</v>
      </c>
      <c r="S149" s="24">
        <v>1</v>
      </c>
      <c r="T149" s="24">
        <v>0</v>
      </c>
      <c r="U149" s="24"/>
      <c r="V149" s="24">
        <v>11</v>
      </c>
      <c r="W149" s="24">
        <v>3</v>
      </c>
      <c r="X149" s="24">
        <v>9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13</v>
      </c>
      <c r="L150" s="24">
        <v>2</v>
      </c>
      <c r="M150" s="24">
        <v>0</v>
      </c>
      <c r="N150" s="23">
        <v>18</v>
      </c>
      <c r="O150" s="24">
        <v>62</v>
      </c>
      <c r="P150" s="24">
        <v>33</v>
      </c>
      <c r="Q150" s="24">
        <v>0</v>
      </c>
      <c r="R150" s="24">
        <v>0</v>
      </c>
      <c r="S150" s="24">
        <v>0</v>
      </c>
      <c r="T150" s="24">
        <v>1</v>
      </c>
      <c r="U150" s="24"/>
      <c r="V150" s="24">
        <v>43</v>
      </c>
      <c r="W150" s="24">
        <v>13</v>
      </c>
      <c r="X150" s="24">
        <v>68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1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4</v>
      </c>
      <c r="M155" s="24">
        <v>0</v>
      </c>
      <c r="N155" s="23">
        <v>1</v>
      </c>
      <c r="O155" s="24">
        <v>9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15</v>
      </c>
      <c r="W155" s="24">
        <v>2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5</v>
      </c>
      <c r="L161" s="24">
        <v>2</v>
      </c>
      <c r="M161" s="24">
        <v>0</v>
      </c>
      <c r="N161" s="23">
        <v>6</v>
      </c>
      <c r="O161" s="24">
        <v>13</v>
      </c>
      <c r="P161" s="24">
        <v>13</v>
      </c>
      <c r="Q161" s="24">
        <v>2</v>
      </c>
      <c r="R161" s="24">
        <v>4</v>
      </c>
      <c r="S161" s="24">
        <v>1</v>
      </c>
      <c r="T161" s="24">
        <v>0</v>
      </c>
      <c r="U161" s="24"/>
      <c r="V161" s="24">
        <v>4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2</v>
      </c>
      <c r="M163" s="24">
        <v>0</v>
      </c>
      <c r="N163" s="23">
        <v>0</v>
      </c>
      <c r="O163" s="24">
        <v>2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3</v>
      </c>
      <c r="M164" s="24">
        <v>4</v>
      </c>
      <c r="N164" s="23">
        <v>1</v>
      </c>
      <c r="O164" s="24">
        <v>5</v>
      </c>
      <c r="P164" s="24">
        <v>9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3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2</v>
      </c>
      <c r="M166" s="24">
        <v>0</v>
      </c>
      <c r="N166" s="23">
        <v>0</v>
      </c>
      <c r="O166" s="24">
        <v>1</v>
      </c>
      <c r="P166" s="24">
        <v>4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0</v>
      </c>
      <c r="M170" s="24">
        <v>1</v>
      </c>
      <c r="N170" s="23">
        <v>1</v>
      </c>
      <c r="O170" s="24">
        <v>5</v>
      </c>
      <c r="P170" s="24">
        <v>5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5</v>
      </c>
      <c r="W170" s="24">
        <v>3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1</v>
      </c>
      <c r="L171" s="24">
        <v>0</v>
      </c>
      <c r="M171" s="24">
        <v>2</v>
      </c>
      <c r="N171" s="23">
        <v>4</v>
      </c>
      <c r="O171" s="24">
        <v>7</v>
      </c>
      <c r="P171" s="24">
        <v>5</v>
      </c>
      <c r="Q171" s="24">
        <v>4</v>
      </c>
      <c r="R171" s="24">
        <v>4</v>
      </c>
      <c r="S171" s="24">
        <v>1</v>
      </c>
      <c r="T171" s="24">
        <v>0</v>
      </c>
      <c r="U171" s="24"/>
      <c r="V171" s="24">
        <v>4</v>
      </c>
      <c r="W171" s="24">
        <v>1</v>
      </c>
      <c r="X171" s="24">
        <v>8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1</v>
      </c>
      <c r="M175" s="24">
        <v>0</v>
      </c>
      <c r="N175" s="23">
        <v>1</v>
      </c>
      <c r="O175" s="24">
        <v>2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6</v>
      </c>
      <c r="L176" s="24">
        <v>3</v>
      </c>
      <c r="M176" s="24">
        <v>3</v>
      </c>
      <c r="N176" s="23">
        <v>3</v>
      </c>
      <c r="O176" s="24">
        <v>9</v>
      </c>
      <c r="P176" s="24">
        <v>13</v>
      </c>
      <c r="Q176" s="24">
        <v>4</v>
      </c>
      <c r="R176" s="24">
        <v>8</v>
      </c>
      <c r="S176" s="24">
        <v>0</v>
      </c>
      <c r="T176" s="24">
        <v>0</v>
      </c>
      <c r="U176" s="24"/>
      <c r="V176" s="24">
        <v>8</v>
      </c>
      <c r="W176" s="24">
        <v>6</v>
      </c>
      <c r="X176" s="24">
        <v>4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2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0</v>
      </c>
      <c r="M182" s="24">
        <v>0</v>
      </c>
      <c r="N182" s="23">
        <v>4</v>
      </c>
      <c r="O182" s="24">
        <v>9</v>
      </c>
      <c r="P182" s="24">
        <v>5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14</v>
      </c>
      <c r="W182" s="24">
        <v>1</v>
      </c>
      <c r="X182" s="24">
        <v>9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1</v>
      </c>
      <c r="M183" s="24">
        <v>0</v>
      </c>
      <c r="N183" s="23">
        <v>2</v>
      </c>
      <c r="O183" s="24">
        <v>2</v>
      </c>
      <c r="P183" s="24">
        <v>5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2</v>
      </c>
      <c r="M184" s="24">
        <v>0</v>
      </c>
      <c r="N184" s="23">
        <v>2</v>
      </c>
      <c r="O184" s="24">
        <v>2</v>
      </c>
      <c r="P184" s="24">
        <v>4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16</v>
      </c>
      <c r="K185" s="24">
        <v>18</v>
      </c>
      <c r="L185" s="24">
        <v>12</v>
      </c>
      <c r="M185" s="24">
        <v>6</v>
      </c>
      <c r="N185" s="23">
        <v>15</v>
      </c>
      <c r="O185" s="24">
        <v>41</v>
      </c>
      <c r="P185" s="24">
        <v>46</v>
      </c>
      <c r="Q185" s="24">
        <v>15</v>
      </c>
      <c r="R185" s="24">
        <v>34</v>
      </c>
      <c r="S185" s="24">
        <v>1</v>
      </c>
      <c r="T185" s="24">
        <v>0</v>
      </c>
      <c r="U185" s="24"/>
      <c r="V185" s="24">
        <v>42</v>
      </c>
      <c r="W185" s="24">
        <v>28</v>
      </c>
      <c r="X185" s="24">
        <v>64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3</v>
      </c>
      <c r="L186" s="24">
        <v>0</v>
      </c>
      <c r="M186" s="24">
        <v>0</v>
      </c>
      <c r="N186" s="23">
        <v>8</v>
      </c>
      <c r="O186" s="24">
        <v>16</v>
      </c>
      <c r="P186" s="24">
        <v>11</v>
      </c>
      <c r="Q186" s="24">
        <v>5</v>
      </c>
      <c r="R186" s="24">
        <v>9</v>
      </c>
      <c r="S186" s="24">
        <v>2</v>
      </c>
      <c r="T186" s="24">
        <v>0</v>
      </c>
      <c r="U186" s="24"/>
      <c r="V186" s="24">
        <v>1</v>
      </c>
      <c r="W186" s="24">
        <v>0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2</v>
      </c>
      <c r="N187" s="23">
        <v>15</v>
      </c>
      <c r="O187" s="24">
        <v>40</v>
      </c>
      <c r="P187" s="24">
        <v>42</v>
      </c>
      <c r="Q187" s="24">
        <v>0</v>
      </c>
      <c r="R187" s="24">
        <v>0</v>
      </c>
      <c r="S187" s="24">
        <v>2</v>
      </c>
      <c r="T187" s="24">
        <v>1</v>
      </c>
      <c r="U187" s="24"/>
      <c r="V187" s="24">
        <v>24</v>
      </c>
      <c r="W187" s="24">
        <v>25</v>
      </c>
      <c r="X187" s="24">
        <v>42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1</v>
      </c>
      <c r="O188" s="24">
        <v>5</v>
      </c>
      <c r="P188" s="24">
        <v>2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4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3</v>
      </c>
      <c r="P190" s="24">
        <v>2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2</v>
      </c>
      <c r="W190" s="24">
        <v>1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4</v>
      </c>
      <c r="M191" s="24">
        <v>0</v>
      </c>
      <c r="N191" s="23">
        <v>5</v>
      </c>
      <c r="O191" s="24">
        <v>15</v>
      </c>
      <c r="P191" s="24">
        <v>20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14</v>
      </c>
      <c r="X191" s="24">
        <v>24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6</v>
      </c>
      <c r="L192" s="24">
        <v>1</v>
      </c>
      <c r="M192" s="24">
        <v>0</v>
      </c>
      <c r="N192" s="23">
        <v>3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1</v>
      </c>
      <c r="M193" s="24">
        <v>1</v>
      </c>
      <c r="N193" s="23">
        <v>2</v>
      </c>
      <c r="O193" s="24">
        <v>14</v>
      </c>
      <c r="P193" s="24">
        <v>13</v>
      </c>
      <c r="Q193" s="24">
        <v>1</v>
      </c>
      <c r="R193" s="24">
        <v>17</v>
      </c>
      <c r="S193" s="24">
        <v>1</v>
      </c>
      <c r="T193" s="24">
        <v>1</v>
      </c>
      <c r="U193" s="24"/>
      <c r="V193" s="24">
        <v>1</v>
      </c>
      <c r="W193" s="24">
        <v>5</v>
      </c>
      <c r="X193" s="24">
        <v>12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2</v>
      </c>
      <c r="K199" s="24">
        <v>1</v>
      </c>
      <c r="L199" s="24">
        <v>0</v>
      </c>
      <c r="M199" s="24">
        <v>0</v>
      </c>
      <c r="N199" s="23">
        <v>2</v>
      </c>
      <c r="O199" s="24">
        <v>2</v>
      </c>
      <c r="P199" s="24">
        <v>3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6</v>
      </c>
      <c r="L202" s="24">
        <v>3</v>
      </c>
      <c r="M202" s="24">
        <v>2</v>
      </c>
      <c r="N202" s="23">
        <v>1</v>
      </c>
      <c r="O202" s="24">
        <v>6</v>
      </c>
      <c r="P202" s="24">
        <v>10</v>
      </c>
      <c r="Q202" s="24">
        <v>6</v>
      </c>
      <c r="R202" s="24">
        <v>2</v>
      </c>
      <c r="S202" s="24">
        <v>0</v>
      </c>
      <c r="T202" s="24">
        <v>0</v>
      </c>
      <c r="U202" s="24"/>
      <c r="V202" s="24">
        <v>2</v>
      </c>
      <c r="W202" s="24">
        <v>9</v>
      </c>
      <c r="X202" s="24">
        <v>23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4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/>
      <c r="V206" s="24">
        <v>1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6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10</v>
      </c>
      <c r="P209" s="24">
        <v>2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20</v>
      </c>
      <c r="L210" s="24">
        <v>6</v>
      </c>
      <c r="M210" s="24">
        <v>1</v>
      </c>
      <c r="N210" s="23">
        <v>9</v>
      </c>
      <c r="O210" s="24">
        <v>17</v>
      </c>
      <c r="P210" s="24">
        <v>35</v>
      </c>
      <c r="Q210" s="24">
        <v>5</v>
      </c>
      <c r="R210" s="24">
        <v>14</v>
      </c>
      <c r="S210" s="24">
        <v>0</v>
      </c>
      <c r="T210" s="24">
        <v>0</v>
      </c>
      <c r="U210" s="24"/>
      <c r="V210" s="24">
        <v>10</v>
      </c>
      <c r="W210" s="24">
        <v>16</v>
      </c>
      <c r="X210" s="24">
        <v>27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/>
      <c r="V211" s="24">
        <v>6</v>
      </c>
      <c r="W211" s="24">
        <v>5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3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0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1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/>
      <c r="V221" s="24">
        <v>5</v>
      </c>
      <c r="W221" s="24">
        <v>6</v>
      </c>
      <c r="X221" s="24">
        <v>20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2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7</v>
      </c>
      <c r="L223" s="24">
        <v>3</v>
      </c>
      <c r="M223" s="24">
        <v>0</v>
      </c>
      <c r="N223" s="23">
        <v>19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1</v>
      </c>
      <c r="U223" s="24"/>
      <c r="V223" s="24">
        <v>12</v>
      </c>
      <c r="W223" s="24">
        <v>10</v>
      </c>
      <c r="X223" s="24">
        <v>33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4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2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/>
      <c r="V227" s="24">
        <v>28</v>
      </c>
      <c r="W227" s="24">
        <v>19</v>
      </c>
      <c r="X227" s="24">
        <v>13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1</v>
      </c>
      <c r="L228" s="24">
        <v>0</v>
      </c>
      <c r="M228" s="24">
        <v>0</v>
      </c>
      <c r="N228" s="23">
        <v>3</v>
      </c>
      <c r="O228" s="24">
        <v>6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9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8</v>
      </c>
      <c r="W229" s="24">
        <v>0</v>
      </c>
      <c r="X229" s="24">
        <v>3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4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46</v>
      </c>
      <c r="K233" s="24">
        <v>37</v>
      </c>
      <c r="L233" s="24">
        <v>15</v>
      </c>
      <c r="M233" s="24">
        <v>1</v>
      </c>
      <c r="N233" s="23">
        <v>46</v>
      </c>
      <c r="O233" s="24">
        <v>93</v>
      </c>
      <c r="P233" s="24">
        <v>98</v>
      </c>
      <c r="Q233" s="24">
        <v>21</v>
      </c>
      <c r="R233" s="24">
        <v>10</v>
      </c>
      <c r="S233" s="24">
        <v>1</v>
      </c>
      <c r="T233" s="24">
        <v>3</v>
      </c>
      <c r="U233" s="24"/>
      <c r="V233" s="24">
        <v>40</v>
      </c>
      <c r="W233" s="24">
        <v>29</v>
      </c>
      <c r="X233" s="24">
        <v>39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2</v>
      </c>
      <c r="M234" s="24">
        <v>0</v>
      </c>
      <c r="N234" s="23">
        <v>0</v>
      </c>
      <c r="O234" s="24">
        <v>5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</v>
      </c>
      <c r="L235" s="24">
        <v>5</v>
      </c>
      <c r="M235" s="24">
        <v>0</v>
      </c>
      <c r="N235" s="23">
        <v>4</v>
      </c>
      <c r="O235" s="24">
        <v>9</v>
      </c>
      <c r="P235" s="24">
        <v>10</v>
      </c>
      <c r="Q235" s="24">
        <v>0</v>
      </c>
      <c r="R235" s="24">
        <v>6</v>
      </c>
      <c r="S235" s="24">
        <v>0</v>
      </c>
      <c r="T235" s="24">
        <v>1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0</v>
      </c>
      <c r="L236" s="24">
        <v>7</v>
      </c>
      <c r="M236" s="24">
        <v>1</v>
      </c>
      <c r="N236" s="23">
        <v>3</v>
      </c>
      <c r="O236" s="24">
        <v>12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2</v>
      </c>
      <c r="W236" s="24">
        <v>3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1</v>
      </c>
      <c r="M237" s="24">
        <v>0</v>
      </c>
      <c r="N237" s="23">
        <v>0</v>
      </c>
      <c r="O237" s="24">
        <v>3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7</v>
      </c>
      <c r="P238" s="24">
        <v>11</v>
      </c>
      <c r="Q238" s="24">
        <v>0</v>
      </c>
      <c r="R238" s="24">
        <v>9</v>
      </c>
      <c r="S238" s="24">
        <v>0</v>
      </c>
      <c r="T238" s="24">
        <v>0</v>
      </c>
      <c r="U238" s="24"/>
      <c r="V238" s="24">
        <v>0</v>
      </c>
      <c r="W238" s="24">
        <v>9</v>
      </c>
      <c r="X238" s="24">
        <v>25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4</v>
      </c>
      <c r="L239" s="24">
        <v>1</v>
      </c>
      <c r="M239" s="24">
        <v>0</v>
      </c>
      <c r="N239" s="23">
        <v>0</v>
      </c>
      <c r="O239" s="24">
        <v>3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3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7</v>
      </c>
      <c r="L240" s="24">
        <v>4</v>
      </c>
      <c r="M240" s="24">
        <v>0</v>
      </c>
      <c r="N240" s="23">
        <v>0</v>
      </c>
      <c r="O240" s="24">
        <v>5</v>
      </c>
      <c r="P240" s="24">
        <v>11</v>
      </c>
      <c r="Q240" s="24">
        <v>0</v>
      </c>
      <c r="R240" s="24">
        <v>6</v>
      </c>
      <c r="S240" s="24">
        <v>0</v>
      </c>
      <c r="T240" s="24">
        <v>1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1</v>
      </c>
      <c r="O241" s="24">
        <v>3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1</v>
      </c>
      <c r="M242" s="24">
        <v>0</v>
      </c>
      <c r="N242" s="23">
        <v>0</v>
      </c>
      <c r="O242" s="24">
        <v>0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0</v>
      </c>
      <c r="M243" s="24">
        <v>0</v>
      </c>
      <c r="N243" s="23">
        <v>2</v>
      </c>
      <c r="O243" s="24">
        <v>4</v>
      </c>
      <c r="P243" s="24">
        <v>6</v>
      </c>
      <c r="Q243" s="24">
        <v>0</v>
      </c>
      <c r="R243" s="24">
        <v>5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17</v>
      </c>
      <c r="K244" s="24">
        <v>4</v>
      </c>
      <c r="L244" s="24">
        <v>6</v>
      </c>
      <c r="M244" s="24">
        <v>0</v>
      </c>
      <c r="N244" s="23">
        <v>17</v>
      </c>
      <c r="O244" s="24">
        <v>25</v>
      </c>
      <c r="P244" s="24">
        <v>27</v>
      </c>
      <c r="Q244" s="24">
        <v>1</v>
      </c>
      <c r="R244" s="24">
        <v>18</v>
      </c>
      <c r="S244" s="24">
        <v>1</v>
      </c>
      <c r="T244" s="24">
        <v>1</v>
      </c>
      <c r="U244" s="24"/>
      <c r="V244" s="24">
        <v>3</v>
      </c>
      <c r="W244" s="24">
        <v>3</v>
      </c>
      <c r="X244" s="24">
        <v>6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1</v>
      </c>
      <c r="L246" s="24">
        <v>2</v>
      </c>
      <c r="M246" s="24">
        <v>0</v>
      </c>
      <c r="N246" s="23">
        <v>2</v>
      </c>
      <c r="O246" s="24">
        <v>3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2</v>
      </c>
      <c r="X246" s="24">
        <v>3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3</v>
      </c>
      <c r="M247" s="24">
        <v>0</v>
      </c>
      <c r="N247" s="23">
        <v>1</v>
      </c>
      <c r="O247" s="24">
        <v>8</v>
      </c>
      <c r="P247" s="24">
        <v>9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5</v>
      </c>
      <c r="W247" s="24">
        <v>2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0</v>
      </c>
      <c r="M248" s="24">
        <v>0</v>
      </c>
      <c r="N248" s="23">
        <v>2</v>
      </c>
      <c r="O248" s="24">
        <v>3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9</v>
      </c>
      <c r="P249" s="24">
        <v>12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10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5</v>
      </c>
      <c r="M250" s="24">
        <v>0</v>
      </c>
      <c r="N250" s="23">
        <v>2</v>
      </c>
      <c r="O250" s="24">
        <v>5</v>
      </c>
      <c r="P250" s="24">
        <v>9</v>
      </c>
      <c r="Q250" s="24">
        <v>2</v>
      </c>
      <c r="R250" s="24">
        <v>9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1</v>
      </c>
      <c r="M255" s="24">
        <v>0</v>
      </c>
      <c r="N255" s="23">
        <v>1</v>
      </c>
      <c r="O255" s="24">
        <v>0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10</v>
      </c>
      <c r="L256" s="24">
        <v>2</v>
      </c>
      <c r="M256" s="24">
        <v>0</v>
      </c>
      <c r="N256" s="23">
        <v>3</v>
      </c>
      <c r="O256" s="24">
        <v>14</v>
      </c>
      <c r="P256" s="24">
        <v>15</v>
      </c>
      <c r="Q256" s="24">
        <v>0</v>
      </c>
      <c r="R256" s="24">
        <v>0</v>
      </c>
      <c r="S256" s="24">
        <v>0</v>
      </c>
      <c r="T256" s="24">
        <v>1</v>
      </c>
      <c r="U256" s="24"/>
      <c r="V256" s="24">
        <v>3</v>
      </c>
      <c r="W256" s="24">
        <v>4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2</v>
      </c>
      <c r="M258" s="24">
        <v>0</v>
      </c>
      <c r="N258" s="23">
        <v>2</v>
      </c>
      <c r="O258" s="24">
        <v>8</v>
      </c>
      <c r="P258" s="24">
        <v>6</v>
      </c>
      <c r="Q258" s="24">
        <v>0</v>
      </c>
      <c r="R258" s="24">
        <v>1</v>
      </c>
      <c r="S258" s="24">
        <v>0</v>
      </c>
      <c r="T258" s="24">
        <v>1</v>
      </c>
      <c r="U258" s="24"/>
      <c r="V258" s="24">
        <v>0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7</v>
      </c>
      <c r="L259" s="24">
        <v>1</v>
      </c>
      <c r="M259" s="24">
        <v>0</v>
      </c>
      <c r="N259" s="23">
        <v>1</v>
      </c>
      <c r="O259" s="24">
        <v>5</v>
      </c>
      <c r="P259" s="24">
        <v>9</v>
      </c>
      <c r="Q259" s="24">
        <v>1</v>
      </c>
      <c r="R259" s="24">
        <v>5</v>
      </c>
      <c r="S259" s="24">
        <v>0</v>
      </c>
      <c r="T259" s="24">
        <v>0</v>
      </c>
      <c r="U259" s="24"/>
      <c r="V259" s="24">
        <v>1</v>
      </c>
      <c r="W259" s="24">
        <v>3</v>
      </c>
      <c r="X259" s="24">
        <v>2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2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2</v>
      </c>
      <c r="M261" s="24">
        <v>0</v>
      </c>
      <c r="N261" s="23">
        <v>1</v>
      </c>
      <c r="O261" s="24">
        <v>2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2</v>
      </c>
      <c r="M262" s="24">
        <v>0</v>
      </c>
      <c r="N262" s="23">
        <v>1</v>
      </c>
      <c r="O262" s="24">
        <v>7</v>
      </c>
      <c r="P262" s="24">
        <v>5</v>
      </c>
      <c r="Q262" s="24">
        <v>1</v>
      </c>
      <c r="R262" s="24">
        <v>7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0</v>
      </c>
      <c r="M263" s="24">
        <v>0</v>
      </c>
      <c r="N263" s="23">
        <v>1</v>
      </c>
      <c r="O263" s="24">
        <v>3</v>
      </c>
      <c r="P263" s="24">
        <v>7</v>
      </c>
      <c r="Q263" s="24">
        <v>1</v>
      </c>
      <c r="R263" s="24">
        <v>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8</v>
      </c>
      <c r="P264" s="24">
        <v>7</v>
      </c>
      <c r="Q264" s="24">
        <v>0</v>
      </c>
      <c r="R264" s="24">
        <v>10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4</v>
      </c>
      <c r="M266" s="24">
        <v>0</v>
      </c>
      <c r="N266" s="23">
        <v>4</v>
      </c>
      <c r="O266" s="24">
        <v>11</v>
      </c>
      <c r="P266" s="24">
        <v>13</v>
      </c>
      <c r="Q266" s="24">
        <v>4</v>
      </c>
      <c r="R266" s="24">
        <v>10</v>
      </c>
      <c r="S266" s="24">
        <v>0</v>
      </c>
      <c r="T266" s="24">
        <v>0</v>
      </c>
      <c r="U266" s="24"/>
      <c r="V266" s="24">
        <v>4</v>
      </c>
      <c r="W266" s="24">
        <v>6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17</v>
      </c>
      <c r="L269" s="24">
        <v>4</v>
      </c>
      <c r="M269" s="24">
        <v>2</v>
      </c>
      <c r="N269" s="23">
        <v>16</v>
      </c>
      <c r="O269" s="24">
        <v>33</v>
      </c>
      <c r="P269" s="24">
        <v>39</v>
      </c>
      <c r="Q269" s="24">
        <v>17</v>
      </c>
      <c r="R269" s="24">
        <v>2</v>
      </c>
      <c r="S269" s="24">
        <v>1</v>
      </c>
      <c r="T269" s="24">
        <v>1</v>
      </c>
      <c r="U269" s="24"/>
      <c r="V269" s="24">
        <v>5</v>
      </c>
      <c r="W269" s="24">
        <v>11</v>
      </c>
      <c r="X269" s="24">
        <v>16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23</v>
      </c>
      <c r="L272" s="24">
        <v>2</v>
      </c>
      <c r="M272" s="24">
        <v>0</v>
      </c>
      <c r="N272" s="23">
        <v>12</v>
      </c>
      <c r="O272" s="24">
        <v>36</v>
      </c>
      <c r="P272" s="24">
        <v>38</v>
      </c>
      <c r="Q272" s="24">
        <v>5</v>
      </c>
      <c r="R272" s="24">
        <v>9</v>
      </c>
      <c r="S272" s="24">
        <v>0</v>
      </c>
      <c r="T272" s="24">
        <v>0</v>
      </c>
      <c r="U272" s="24"/>
      <c r="V272" s="24">
        <v>20</v>
      </c>
      <c r="W272" s="24">
        <v>19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2</v>
      </c>
      <c r="L273" s="24">
        <v>0</v>
      </c>
      <c r="M273" s="24">
        <v>0</v>
      </c>
      <c r="N273" s="23">
        <v>3</v>
      </c>
      <c r="O273" s="24">
        <v>7</v>
      </c>
      <c r="P273" s="24">
        <v>5</v>
      </c>
      <c r="Q273" s="24">
        <v>4</v>
      </c>
      <c r="R273" s="24">
        <v>0</v>
      </c>
      <c r="S273" s="24">
        <v>0</v>
      </c>
      <c r="T273" s="24">
        <v>0</v>
      </c>
      <c r="U273" s="24"/>
      <c r="V273" s="24">
        <v>1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1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3</v>
      </c>
      <c r="L277" s="24">
        <v>0</v>
      </c>
      <c r="M277" s="24">
        <v>0</v>
      </c>
      <c r="N277" s="23">
        <v>0</v>
      </c>
      <c r="O277" s="24">
        <v>1</v>
      </c>
      <c r="P277" s="24">
        <v>3</v>
      </c>
      <c r="Q277" s="24">
        <v>0</v>
      </c>
      <c r="R277" s="24">
        <v>0</v>
      </c>
      <c r="S277" s="24">
        <v>1</v>
      </c>
      <c r="T277" s="24">
        <v>3</v>
      </c>
      <c r="U277" s="24"/>
      <c r="V277" s="24">
        <v>4</v>
      </c>
      <c r="W277" s="24">
        <v>3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3</v>
      </c>
      <c r="L278" s="24">
        <v>0</v>
      </c>
      <c r="M278" s="24">
        <v>0</v>
      </c>
      <c r="N278" s="23">
        <v>0</v>
      </c>
      <c r="O278" s="24">
        <v>6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3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/>
      <c r="V282" s="24">
        <v>2</v>
      </c>
      <c r="W282" s="24">
        <v>7</v>
      </c>
      <c r="X282" s="24">
        <v>9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3</v>
      </c>
      <c r="L285" s="24">
        <v>2</v>
      </c>
      <c r="M285" s="24">
        <v>0</v>
      </c>
      <c r="N285" s="23">
        <v>1</v>
      </c>
      <c r="O285" s="24">
        <v>7</v>
      </c>
      <c r="P285" s="24">
        <v>6</v>
      </c>
      <c r="Q285" s="24">
        <v>1</v>
      </c>
      <c r="R285" s="24">
        <v>2</v>
      </c>
      <c r="S285" s="24">
        <v>1</v>
      </c>
      <c r="T285" s="24">
        <v>0</v>
      </c>
      <c r="U285" s="24"/>
      <c r="V285" s="24">
        <v>3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2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9</v>
      </c>
      <c r="P287" s="24">
        <v>14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9</v>
      </c>
      <c r="W287" s="24">
        <v>2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1</v>
      </c>
      <c r="M288" s="24">
        <v>1</v>
      </c>
      <c r="N288" s="23">
        <v>2</v>
      </c>
      <c r="O288" s="24">
        <v>13</v>
      </c>
      <c r="P288" s="24">
        <v>7</v>
      </c>
      <c r="Q288" s="24">
        <v>3</v>
      </c>
      <c r="R288" s="24">
        <v>4</v>
      </c>
      <c r="S288" s="24">
        <v>0</v>
      </c>
      <c r="T288" s="24">
        <v>0</v>
      </c>
      <c r="U288" s="24"/>
      <c r="V288" s="24">
        <v>5</v>
      </c>
      <c r="W288" s="24">
        <v>4</v>
      </c>
      <c r="X288" s="24">
        <v>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1</v>
      </c>
      <c r="N293" s="23">
        <v>0</v>
      </c>
      <c r="O293" s="24">
        <v>2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1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4</v>
      </c>
      <c r="K298" s="24">
        <v>2</v>
      </c>
      <c r="L298" s="24">
        <v>1</v>
      </c>
      <c r="M298" s="24">
        <v>0</v>
      </c>
      <c r="N298" s="23">
        <v>4</v>
      </c>
      <c r="O298" s="24">
        <v>11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0</v>
      </c>
      <c r="M299" s="24">
        <v>0</v>
      </c>
      <c r="N299" s="23">
        <v>5</v>
      </c>
      <c r="O299" s="24">
        <v>8</v>
      </c>
      <c r="P299" s="24">
        <v>10</v>
      </c>
      <c r="Q299" s="24">
        <v>7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3</v>
      </c>
      <c r="L300" s="24">
        <v>2</v>
      </c>
      <c r="M300" s="24">
        <v>0</v>
      </c>
      <c r="N300" s="23">
        <v>6</v>
      </c>
      <c r="O300" s="24">
        <v>12</v>
      </c>
      <c r="P300" s="24">
        <v>12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6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0</v>
      </c>
      <c r="L301" s="24">
        <v>1</v>
      </c>
      <c r="M301" s="24">
        <v>0</v>
      </c>
      <c r="N301" s="23">
        <v>3</v>
      </c>
      <c r="O301" s="24">
        <v>6</v>
      </c>
      <c r="P301" s="24">
        <v>4</v>
      </c>
      <c r="Q301" s="24">
        <v>3</v>
      </c>
      <c r="R301" s="24">
        <v>11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1</v>
      </c>
      <c r="M302" s="24">
        <v>0</v>
      </c>
      <c r="N302" s="23">
        <v>3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9</v>
      </c>
      <c r="K304" s="24">
        <v>2</v>
      </c>
      <c r="L304" s="24">
        <v>4</v>
      </c>
      <c r="M304" s="24">
        <v>0</v>
      </c>
      <c r="N304" s="23">
        <v>9</v>
      </c>
      <c r="O304" s="24">
        <v>12</v>
      </c>
      <c r="P304" s="24">
        <v>15</v>
      </c>
      <c r="Q304" s="24">
        <v>0</v>
      </c>
      <c r="R304" s="24">
        <v>10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2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3</v>
      </c>
      <c r="W306" s="24">
        <v>4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7</v>
      </c>
      <c r="L309" s="24">
        <v>4</v>
      </c>
      <c r="M309" s="24">
        <v>0</v>
      </c>
      <c r="N309" s="23">
        <v>10</v>
      </c>
      <c r="O309" s="24">
        <v>23</v>
      </c>
      <c r="P309" s="24">
        <v>21</v>
      </c>
      <c r="Q309" s="24">
        <v>14</v>
      </c>
      <c r="R309" s="24">
        <v>1</v>
      </c>
      <c r="S309" s="24">
        <v>0</v>
      </c>
      <c r="T309" s="24">
        <v>0</v>
      </c>
      <c r="U309" s="24"/>
      <c r="V309" s="24">
        <v>25</v>
      </c>
      <c r="W309" s="24">
        <v>11</v>
      </c>
      <c r="X309" s="24">
        <v>26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4</v>
      </c>
      <c r="L310" s="24">
        <v>2</v>
      </c>
      <c r="M310" s="24">
        <v>0</v>
      </c>
      <c r="N310" s="23">
        <v>4</v>
      </c>
      <c r="O310" s="24">
        <v>7</v>
      </c>
      <c r="P310" s="24">
        <v>10</v>
      </c>
      <c r="Q310" s="24">
        <v>4</v>
      </c>
      <c r="R310" s="24">
        <v>0</v>
      </c>
      <c r="S310" s="24">
        <v>0</v>
      </c>
      <c r="T310" s="24">
        <v>0</v>
      </c>
      <c r="U310" s="24"/>
      <c r="V310" s="24">
        <v>2</v>
      </c>
      <c r="W310" s="24">
        <v>5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2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3</v>
      </c>
      <c r="M313" s="24">
        <v>1</v>
      </c>
      <c r="N313" s="23">
        <v>2</v>
      </c>
      <c r="O313" s="24">
        <v>7</v>
      </c>
      <c r="P313" s="24">
        <v>7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0</v>
      </c>
      <c r="M314" s="24">
        <v>0</v>
      </c>
      <c r="N314" s="23">
        <v>1</v>
      </c>
      <c r="O314" s="24">
        <v>1</v>
      </c>
      <c r="P314" s="24">
        <v>3</v>
      </c>
      <c r="Q314" s="24">
        <v>0</v>
      </c>
      <c r="R314" s="24">
        <v>1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4</v>
      </c>
      <c r="L315" s="24">
        <v>0</v>
      </c>
      <c r="M315" s="24">
        <v>0</v>
      </c>
      <c r="N315" s="23">
        <v>0</v>
      </c>
      <c r="O315" s="24">
        <v>5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4</v>
      </c>
      <c r="M316" s="24">
        <v>0</v>
      </c>
      <c r="N316" s="23">
        <v>1</v>
      </c>
      <c r="O316" s="24">
        <v>4</v>
      </c>
      <c r="P316" s="24">
        <v>7</v>
      </c>
      <c r="Q316" s="24">
        <v>1</v>
      </c>
      <c r="R316" s="24">
        <v>10</v>
      </c>
      <c r="S316" s="24">
        <v>1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1</v>
      </c>
      <c r="N318" s="23">
        <v>0</v>
      </c>
      <c r="O318" s="24">
        <v>0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5</v>
      </c>
      <c r="K320" s="24">
        <v>0</v>
      </c>
      <c r="L320" s="24">
        <v>2</v>
      </c>
      <c r="M320" s="24">
        <v>0</v>
      </c>
      <c r="N320" s="23">
        <v>5</v>
      </c>
      <c r="O320" s="24">
        <v>1</v>
      </c>
      <c r="P320" s="24">
        <v>7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3</v>
      </c>
      <c r="X321" s="24">
        <v>8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3</v>
      </c>
      <c r="M323" s="24">
        <v>1</v>
      </c>
      <c r="N323" s="23">
        <v>0</v>
      </c>
      <c r="O323" s="24">
        <v>2</v>
      </c>
      <c r="P323" s="24">
        <v>4</v>
      </c>
      <c r="Q323" s="24">
        <v>0</v>
      </c>
      <c r="R323" s="24">
        <v>3</v>
      </c>
      <c r="S323" s="24">
        <v>0</v>
      </c>
      <c r="T323" s="24">
        <v>0</v>
      </c>
      <c r="U323" s="24"/>
      <c r="V323" s="24">
        <v>0</v>
      </c>
      <c r="W323" s="24">
        <v>3</v>
      </c>
      <c r="X323" s="24">
        <v>4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1</v>
      </c>
      <c r="M324" s="24">
        <v>0</v>
      </c>
      <c r="N324" s="23">
        <v>0</v>
      </c>
      <c r="O324" s="24">
        <v>0</v>
      </c>
      <c r="P324" s="24">
        <v>3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1</v>
      </c>
      <c r="M325" s="24">
        <v>0</v>
      </c>
      <c r="N325" s="23">
        <v>2</v>
      </c>
      <c r="O325" s="24">
        <v>4</v>
      </c>
      <c r="P325" s="24">
        <v>5</v>
      </c>
      <c r="Q325" s="24">
        <v>2</v>
      </c>
      <c r="R325" s="24">
        <v>0</v>
      </c>
      <c r="S325" s="24">
        <v>1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0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2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5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8</v>
      </c>
      <c r="M338" s="24">
        <v>1</v>
      </c>
      <c r="N338" s="23">
        <v>15</v>
      </c>
      <c r="O338" s="24">
        <v>28</v>
      </c>
      <c r="P338" s="24">
        <v>44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14</v>
      </c>
      <c r="W338" s="24">
        <v>21</v>
      </c>
      <c r="X338" s="24">
        <v>45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9</v>
      </c>
      <c r="M339" s="24">
        <v>1</v>
      </c>
      <c r="N339" s="23">
        <v>13</v>
      </c>
      <c r="O339" s="24">
        <v>32</v>
      </c>
      <c r="P339" s="24">
        <v>42</v>
      </c>
      <c r="Q339" s="24">
        <v>7</v>
      </c>
      <c r="R339" s="24">
        <v>34</v>
      </c>
      <c r="S339" s="24">
        <v>1</v>
      </c>
      <c r="T339" s="24">
        <v>0</v>
      </c>
      <c r="U339" s="24"/>
      <c r="V339" s="24">
        <v>19</v>
      </c>
      <c r="W339" s="24">
        <v>28</v>
      </c>
      <c r="X339" s="24">
        <v>65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4</v>
      </c>
      <c r="M341" s="24">
        <v>2</v>
      </c>
      <c r="N341" s="23">
        <v>2</v>
      </c>
      <c r="O341" s="24">
        <v>16</v>
      </c>
      <c r="P341" s="24">
        <v>8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14</v>
      </c>
      <c r="W341" s="24">
        <v>4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6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1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0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2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2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1</v>
      </c>
      <c r="L349" s="24">
        <v>0</v>
      </c>
      <c r="M349" s="24">
        <v>0</v>
      </c>
      <c r="N349" s="23">
        <v>0</v>
      </c>
      <c r="O349" s="24">
        <v>2</v>
      </c>
      <c r="P349" s="24">
        <v>1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4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7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0</v>
      </c>
      <c r="L378" s="24">
        <v>0</v>
      </c>
      <c r="M378" s="24">
        <v>0</v>
      </c>
      <c r="N378" s="23">
        <v>2</v>
      </c>
      <c r="O378" s="24">
        <v>5</v>
      </c>
      <c r="P378" s="24">
        <v>3</v>
      </c>
      <c r="Q378" s="24">
        <v>2</v>
      </c>
      <c r="R378" s="24">
        <v>8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5</v>
      </c>
      <c r="L379" s="24">
        <v>1</v>
      </c>
      <c r="M379" s="24">
        <v>0</v>
      </c>
      <c r="N379" s="23">
        <v>3</v>
      </c>
      <c r="O379" s="24">
        <v>4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1</v>
      </c>
      <c r="M380" s="24">
        <v>0</v>
      </c>
      <c r="N380" s="23">
        <v>1</v>
      </c>
      <c r="O380" s="24">
        <v>1</v>
      </c>
      <c r="P380" s="24">
        <v>2</v>
      </c>
      <c r="Q380" s="24">
        <v>1</v>
      </c>
      <c r="R380" s="24">
        <v>3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0</v>
      </c>
      <c r="P422" s="24">
        <v>2</v>
      </c>
      <c r="Q422" s="24">
        <v>0</v>
      </c>
      <c r="R422" s="24">
        <v>2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2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/>
      <c r="V434" s="24">
        <v>7</v>
      </c>
      <c r="W434" s="24">
        <v>5</v>
      </c>
      <c r="X434" s="24">
        <v>10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4</v>
      </c>
      <c r="M435" s="24">
        <v>0</v>
      </c>
      <c r="N435" s="23">
        <v>0</v>
      </c>
      <c r="O435" s="24">
        <v>4</v>
      </c>
      <c r="P435" s="24">
        <v>6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4</v>
      </c>
      <c r="X435" s="24">
        <v>4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2</v>
      </c>
      <c r="W436" s="24">
        <v>2</v>
      </c>
      <c r="X436" s="24">
        <v>6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3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1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4</v>
      </c>
      <c r="K448" s="24">
        <v>0</v>
      </c>
      <c r="L448" s="24">
        <v>0</v>
      </c>
      <c r="M448" s="24">
        <v>0</v>
      </c>
      <c r="N448" s="23">
        <v>4</v>
      </c>
      <c r="O448" s="24">
        <v>4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0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1</v>
      </c>
      <c r="M455" s="24">
        <v>0</v>
      </c>
      <c r="N455" s="23">
        <v>2</v>
      </c>
      <c r="O455" s="24">
        <v>3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4</v>
      </c>
      <c r="P457" s="24">
        <v>2</v>
      </c>
      <c r="Q457" s="24">
        <v>2</v>
      </c>
      <c r="R457" s="24">
        <v>6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1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1</v>
      </c>
      <c r="L466" s="24">
        <v>0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2</v>
      </c>
      <c r="P522" s="24">
        <v>4</v>
      </c>
      <c r="Q522" s="24">
        <v>1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2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5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1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7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6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3</v>
      </c>
      <c r="L571" s="24">
        <v>1</v>
      </c>
      <c r="M571" s="24">
        <v>0</v>
      </c>
      <c r="N571" s="23">
        <v>1</v>
      </c>
      <c r="O571" s="24">
        <v>3</v>
      </c>
      <c r="P571" s="24">
        <v>5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3</v>
      </c>
      <c r="X571" s="24">
        <v>3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35</v>
      </c>
      <c r="K592" s="24">
        <v>26</v>
      </c>
      <c r="L592" s="24">
        <v>6</v>
      </c>
      <c r="M592" s="24">
        <v>2</v>
      </c>
      <c r="N592" s="23">
        <v>32</v>
      </c>
      <c r="O592" s="24">
        <v>65</v>
      </c>
      <c r="P592" s="24">
        <v>67</v>
      </c>
      <c r="Q592" s="24">
        <v>21</v>
      </c>
      <c r="R592" s="24">
        <v>9</v>
      </c>
      <c r="S592" s="24">
        <v>3</v>
      </c>
      <c r="T592" s="24">
        <v>1</v>
      </c>
      <c r="U592" s="24"/>
      <c r="V592" s="24">
        <v>9</v>
      </c>
      <c r="W592" s="24">
        <v>13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3</v>
      </c>
      <c r="L594" s="24">
        <v>0</v>
      </c>
      <c r="M594" s="24">
        <v>0</v>
      </c>
      <c r="N594" s="23">
        <v>2</v>
      </c>
      <c r="O594" s="24">
        <v>3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3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/>
      <c r="V610" s="24">
        <v>1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10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2</v>
      </c>
      <c r="X621" s="24">
        <v>2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0</v>
      </c>
      <c r="L625" s="24">
        <v>0</v>
      </c>
      <c r="M625" s="24">
        <v>0</v>
      </c>
      <c r="N625" s="23">
        <v>1</v>
      </c>
      <c r="O625" s="24">
        <v>1</v>
      </c>
      <c r="P625" s="24">
        <v>1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14</v>
      </c>
      <c r="L657" s="24">
        <v>6</v>
      </c>
      <c r="M657" s="24">
        <v>0</v>
      </c>
      <c r="N657" s="23">
        <v>4</v>
      </c>
      <c r="O657" s="24">
        <v>15</v>
      </c>
      <c r="P657" s="24">
        <v>27</v>
      </c>
      <c r="Q657" s="24">
        <v>1</v>
      </c>
      <c r="R657" s="24">
        <v>0</v>
      </c>
      <c r="S657" s="24">
        <v>0</v>
      </c>
      <c r="T657" s="24">
        <v>1</v>
      </c>
      <c r="U657" s="24"/>
      <c r="V657" s="24">
        <v>6</v>
      </c>
      <c r="W657" s="24">
        <v>13</v>
      </c>
      <c r="X657" s="24">
        <v>20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1</v>
      </c>
      <c r="M671" s="24">
        <v>0</v>
      </c>
      <c r="N671" s="23">
        <v>1</v>
      </c>
      <c r="O671" s="24">
        <v>3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3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2</v>
      </c>
      <c r="K748" s="24">
        <v>0</v>
      </c>
      <c r="L748" s="24">
        <v>0</v>
      </c>
      <c r="M748" s="24">
        <v>0</v>
      </c>
      <c r="N748" s="23">
        <v>2</v>
      </c>
      <c r="O748" s="24">
        <v>2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6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6</v>
      </c>
      <c r="K763" s="24">
        <v>6</v>
      </c>
      <c r="L763" s="24">
        <v>2</v>
      </c>
      <c r="M763" s="24">
        <v>0</v>
      </c>
      <c r="N763" s="23">
        <v>6</v>
      </c>
      <c r="O763" s="24">
        <v>10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6</v>
      </c>
      <c r="X763" s="24">
        <v>14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2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0</v>
      </c>
      <c r="L774" s="24">
        <v>1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4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2</v>
      </c>
      <c r="K777" s="24">
        <v>1</v>
      </c>
      <c r="L777" s="24">
        <v>1</v>
      </c>
      <c r="M777" s="24">
        <v>0</v>
      </c>
      <c r="N777" s="23">
        <v>2</v>
      </c>
      <c r="O777" s="24">
        <v>5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3" priority="10"/>
    <cfRule type="duplicateValues" dxfId="52" priority="11"/>
  </conditionalFormatting>
  <conditionalFormatting sqref="H1">
    <cfRule type="duplicateValues" dxfId="51" priority="9"/>
  </conditionalFormatting>
  <conditionalFormatting sqref="H4">
    <cfRule type="duplicateValues" dxfId="50" priority="8"/>
  </conditionalFormatting>
  <conditionalFormatting sqref="H5:H786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SUBTOTAL(9,J5:J961)</f>
        <v>1534</v>
      </c>
      <c r="K2" s="28">
        <f t="shared" si="0"/>
        <v>1311</v>
      </c>
      <c r="L2" s="28">
        <f t="shared" si="0"/>
        <v>536</v>
      </c>
      <c r="M2" s="28">
        <f t="shared" ref="M2:T2" si="1">SUBTOTAL(9,M5:M960)</f>
        <v>96</v>
      </c>
      <c r="N2" s="28">
        <f t="shared" si="1"/>
        <v>1468</v>
      </c>
      <c r="O2" s="28">
        <f t="shared" si="1"/>
        <v>3699</v>
      </c>
      <c r="P2" s="28">
        <f t="shared" si="1"/>
        <v>3381</v>
      </c>
      <c r="Q2" s="28">
        <f t="shared" si="1"/>
        <v>645</v>
      </c>
      <c r="R2" s="28">
        <f t="shared" si="1"/>
        <v>1062</v>
      </c>
      <c r="S2" s="28">
        <f t="shared" si="1"/>
        <v>123</v>
      </c>
      <c r="T2" s="28">
        <f t="shared" si="1"/>
        <v>42</v>
      </c>
      <c r="U2" s="4"/>
      <c r="V2" s="28">
        <f t="shared" ref="V2:X2" si="2">SUBTOTAL(9,V5:V960)</f>
        <v>1289</v>
      </c>
      <c r="W2" s="28">
        <f t="shared" si="2"/>
        <v>915</v>
      </c>
      <c r="X2" s="28">
        <f t="shared" si="2"/>
        <v>1481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3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6</v>
      </c>
      <c r="L9" s="24">
        <v>0</v>
      </c>
      <c r="M9" s="24">
        <v>0</v>
      </c>
      <c r="N9" s="23">
        <v>1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4</v>
      </c>
      <c r="X9" s="24">
        <v>4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31</v>
      </c>
      <c r="L10" s="24">
        <v>2</v>
      </c>
      <c r="M10" s="24">
        <v>0</v>
      </c>
      <c r="N10" s="23">
        <v>27</v>
      </c>
      <c r="O10" s="24">
        <v>41</v>
      </c>
      <c r="P10" s="24">
        <v>60</v>
      </c>
      <c r="Q10" s="24">
        <v>0</v>
      </c>
      <c r="R10" s="24">
        <v>0</v>
      </c>
      <c r="S10" s="24">
        <v>6</v>
      </c>
      <c r="T10" s="24">
        <v>3</v>
      </c>
      <c r="U10" s="24"/>
      <c r="V10" s="24">
        <v>9</v>
      </c>
      <c r="W10" s="24">
        <v>13</v>
      </c>
      <c r="X10" s="24">
        <v>23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11</v>
      </c>
      <c r="L11" s="24">
        <v>12</v>
      </c>
      <c r="M11" s="24">
        <v>1</v>
      </c>
      <c r="N11" s="23">
        <v>10</v>
      </c>
      <c r="O11" s="24">
        <v>41</v>
      </c>
      <c r="P11" s="24">
        <v>34</v>
      </c>
      <c r="Q11" s="24">
        <v>2</v>
      </c>
      <c r="R11" s="24">
        <v>16</v>
      </c>
      <c r="S11" s="24">
        <v>2</v>
      </c>
      <c r="T11" s="24">
        <v>0</v>
      </c>
      <c r="U11" s="24"/>
      <c r="V11" s="24">
        <v>14</v>
      </c>
      <c r="W11" s="24">
        <v>18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9</v>
      </c>
      <c r="M12" s="24">
        <v>5</v>
      </c>
      <c r="N12" s="23">
        <v>18</v>
      </c>
      <c r="O12" s="24">
        <v>55</v>
      </c>
      <c r="P12" s="24">
        <v>46</v>
      </c>
      <c r="Q12" s="24">
        <v>0</v>
      </c>
      <c r="R12" s="24">
        <v>29</v>
      </c>
      <c r="S12" s="24">
        <v>6</v>
      </c>
      <c r="T12" s="24">
        <v>1</v>
      </c>
      <c r="U12" s="24"/>
      <c r="V12" s="24">
        <v>8</v>
      </c>
      <c r="W12" s="24">
        <v>10</v>
      </c>
      <c r="X12" s="24">
        <v>19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19</v>
      </c>
      <c r="K13" s="24">
        <v>29</v>
      </c>
      <c r="L13" s="24">
        <v>7</v>
      </c>
      <c r="M13" s="24">
        <v>0</v>
      </c>
      <c r="N13" s="23">
        <v>19</v>
      </c>
      <c r="O13" s="24">
        <v>48</v>
      </c>
      <c r="P13" s="24">
        <v>55</v>
      </c>
      <c r="Q13" s="24">
        <v>0</v>
      </c>
      <c r="R13" s="24">
        <v>8</v>
      </c>
      <c r="S13" s="24">
        <v>1</v>
      </c>
      <c r="T13" s="24">
        <v>1</v>
      </c>
      <c r="U13" s="24"/>
      <c r="V13" s="24">
        <v>14</v>
      </c>
      <c r="W13" s="24">
        <v>21</v>
      </c>
      <c r="X13" s="24">
        <v>21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9</v>
      </c>
      <c r="L14" s="24">
        <v>1</v>
      </c>
      <c r="M14" s="24">
        <v>0</v>
      </c>
      <c r="N14" s="23">
        <v>4</v>
      </c>
      <c r="O14" s="24">
        <v>16</v>
      </c>
      <c r="P14" s="24">
        <v>14</v>
      </c>
      <c r="Q14" s="24">
        <v>6</v>
      </c>
      <c r="R14" s="24">
        <v>3</v>
      </c>
      <c r="S14" s="24">
        <v>0</v>
      </c>
      <c r="T14" s="24">
        <v>0</v>
      </c>
      <c r="U14" s="24"/>
      <c r="V14" s="24">
        <v>10</v>
      </c>
      <c r="W14" s="24">
        <v>10</v>
      </c>
      <c r="X14" s="24">
        <v>15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5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14</v>
      </c>
      <c r="L16" s="24">
        <v>2</v>
      </c>
      <c r="M16" s="24">
        <v>1</v>
      </c>
      <c r="N16" s="23">
        <v>14</v>
      </c>
      <c r="O16" s="24">
        <v>43</v>
      </c>
      <c r="P16" s="24">
        <v>30</v>
      </c>
      <c r="Q16" s="24">
        <v>0</v>
      </c>
      <c r="R16" s="24">
        <v>0</v>
      </c>
      <c r="S16" s="24">
        <v>2</v>
      </c>
      <c r="T16" s="24">
        <v>1</v>
      </c>
      <c r="U16" s="24"/>
      <c r="V16" s="24">
        <v>7</v>
      </c>
      <c r="W16" s="24">
        <v>9</v>
      </c>
      <c r="X16" s="24">
        <v>9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13</v>
      </c>
      <c r="L17" s="24">
        <v>6</v>
      </c>
      <c r="M17" s="24">
        <v>1</v>
      </c>
      <c r="N17" s="23">
        <v>8</v>
      </c>
      <c r="O17" s="24">
        <v>27</v>
      </c>
      <c r="P17" s="24">
        <v>27</v>
      </c>
      <c r="Q17" s="24">
        <v>0</v>
      </c>
      <c r="R17" s="24">
        <v>9</v>
      </c>
      <c r="S17" s="24">
        <v>1</v>
      </c>
      <c r="T17" s="24">
        <v>1</v>
      </c>
      <c r="U17" s="24"/>
      <c r="V17" s="24">
        <v>4</v>
      </c>
      <c r="W17" s="24">
        <v>4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10</v>
      </c>
      <c r="L18" s="24">
        <v>3</v>
      </c>
      <c r="M18" s="24">
        <v>0</v>
      </c>
      <c r="N18" s="23">
        <v>8</v>
      </c>
      <c r="O18" s="24">
        <v>14</v>
      </c>
      <c r="P18" s="24">
        <v>21</v>
      </c>
      <c r="Q18" s="24">
        <v>8</v>
      </c>
      <c r="R18" s="24">
        <v>10</v>
      </c>
      <c r="S18" s="24">
        <v>1</v>
      </c>
      <c r="T18" s="24">
        <v>1</v>
      </c>
      <c r="U18" s="24"/>
      <c r="V18" s="24">
        <v>3</v>
      </c>
      <c r="W18" s="24">
        <v>5</v>
      </c>
      <c r="X18" s="24">
        <v>9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62</v>
      </c>
      <c r="K19" s="24">
        <v>66</v>
      </c>
      <c r="L19" s="24">
        <v>12</v>
      </c>
      <c r="M19" s="24">
        <v>5</v>
      </c>
      <c r="N19" s="23">
        <v>59</v>
      </c>
      <c r="O19" s="24">
        <v>109</v>
      </c>
      <c r="P19" s="24">
        <v>140</v>
      </c>
      <c r="Q19" s="24">
        <v>2</v>
      </c>
      <c r="R19" s="24">
        <v>14</v>
      </c>
      <c r="S19" s="24">
        <v>3</v>
      </c>
      <c r="T19" s="24">
        <v>2</v>
      </c>
      <c r="U19" s="24"/>
      <c r="V19" s="24">
        <v>18</v>
      </c>
      <c r="W19" s="24">
        <v>32</v>
      </c>
      <c r="X19" s="24">
        <v>48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3</v>
      </c>
      <c r="L20" s="24">
        <v>4</v>
      </c>
      <c r="M20" s="24">
        <v>0</v>
      </c>
      <c r="N20" s="23">
        <v>0</v>
      </c>
      <c r="O20" s="24">
        <v>6</v>
      </c>
      <c r="P20" s="24">
        <v>7</v>
      </c>
      <c r="Q20" s="24">
        <v>1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3</v>
      </c>
      <c r="X20" s="24">
        <v>3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1</v>
      </c>
      <c r="P21" s="24">
        <v>7</v>
      </c>
      <c r="Q21" s="24">
        <v>2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4</v>
      </c>
      <c r="X21" s="24">
        <v>6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4</v>
      </c>
      <c r="P22" s="24">
        <v>1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4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1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20</v>
      </c>
      <c r="L26" s="24">
        <v>2</v>
      </c>
      <c r="M26" s="24">
        <v>0</v>
      </c>
      <c r="N26" s="23">
        <v>17</v>
      </c>
      <c r="O26" s="24">
        <v>45</v>
      </c>
      <c r="P26" s="24">
        <v>40</v>
      </c>
      <c r="Q26" s="24">
        <v>6</v>
      </c>
      <c r="R26" s="24">
        <v>12</v>
      </c>
      <c r="S26" s="24">
        <v>1</v>
      </c>
      <c r="T26" s="24">
        <v>2</v>
      </c>
      <c r="U26" s="24"/>
      <c r="V26" s="24">
        <v>11</v>
      </c>
      <c r="W26" s="24">
        <v>15</v>
      </c>
      <c r="X26" s="24">
        <v>29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45</v>
      </c>
      <c r="K27" s="24">
        <v>34</v>
      </c>
      <c r="L27" s="24">
        <v>10</v>
      </c>
      <c r="M27" s="24">
        <v>0</v>
      </c>
      <c r="N27" s="23">
        <v>45</v>
      </c>
      <c r="O27" s="24">
        <v>75</v>
      </c>
      <c r="P27" s="24">
        <v>89</v>
      </c>
      <c r="Q27" s="24">
        <v>5</v>
      </c>
      <c r="R27" s="24">
        <v>3</v>
      </c>
      <c r="S27" s="24">
        <v>2</v>
      </c>
      <c r="T27" s="24">
        <v>9</v>
      </c>
      <c r="U27" s="24"/>
      <c r="V27" s="24">
        <v>17</v>
      </c>
      <c r="W27" s="24">
        <v>29</v>
      </c>
      <c r="X27" s="24">
        <v>38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26</v>
      </c>
      <c r="L28" s="24">
        <v>10</v>
      </c>
      <c r="M28" s="24">
        <v>1</v>
      </c>
      <c r="N28" s="23">
        <v>28</v>
      </c>
      <c r="O28" s="24">
        <v>75</v>
      </c>
      <c r="P28" s="24">
        <v>66</v>
      </c>
      <c r="Q28" s="24">
        <v>27</v>
      </c>
      <c r="R28" s="24">
        <v>16</v>
      </c>
      <c r="S28" s="24">
        <v>6</v>
      </c>
      <c r="T28" s="24">
        <v>1</v>
      </c>
      <c r="U28" s="24"/>
      <c r="V28" s="24">
        <v>20</v>
      </c>
      <c r="W28" s="24">
        <v>25</v>
      </c>
      <c r="X28" s="24">
        <v>51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26</v>
      </c>
      <c r="K29" s="24">
        <v>17</v>
      </c>
      <c r="L29" s="24">
        <v>9</v>
      </c>
      <c r="M29" s="24">
        <v>0</v>
      </c>
      <c r="N29" s="23">
        <v>26</v>
      </c>
      <c r="O29" s="24">
        <v>61</v>
      </c>
      <c r="P29" s="24">
        <v>52</v>
      </c>
      <c r="Q29" s="24">
        <v>0</v>
      </c>
      <c r="R29" s="24">
        <v>12</v>
      </c>
      <c r="S29" s="24">
        <v>3</v>
      </c>
      <c r="T29" s="24">
        <v>0</v>
      </c>
      <c r="U29" s="24"/>
      <c r="V29" s="24">
        <v>14</v>
      </c>
      <c r="W29" s="24">
        <v>14</v>
      </c>
      <c r="X29" s="24">
        <v>27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34</v>
      </c>
      <c r="K30" s="24">
        <v>37</v>
      </c>
      <c r="L30" s="24">
        <v>14</v>
      </c>
      <c r="M30" s="24">
        <v>1</v>
      </c>
      <c r="N30" s="23">
        <v>34</v>
      </c>
      <c r="O30" s="24">
        <v>67</v>
      </c>
      <c r="P30" s="24">
        <v>85</v>
      </c>
      <c r="Q30" s="24">
        <v>0</v>
      </c>
      <c r="R30" s="24">
        <v>28</v>
      </c>
      <c r="S30" s="24">
        <v>5</v>
      </c>
      <c r="T30" s="24">
        <v>3</v>
      </c>
      <c r="U30" s="24"/>
      <c r="V30" s="24">
        <v>8</v>
      </c>
      <c r="W30" s="24">
        <v>25</v>
      </c>
      <c r="X30" s="24">
        <v>26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5</v>
      </c>
      <c r="L31" s="24">
        <v>1</v>
      </c>
      <c r="M31" s="24">
        <v>0</v>
      </c>
      <c r="N31" s="23">
        <v>8</v>
      </c>
      <c r="O31" s="24">
        <v>14</v>
      </c>
      <c r="P31" s="24">
        <v>14</v>
      </c>
      <c r="Q31" s="24">
        <v>0</v>
      </c>
      <c r="R31" s="24">
        <v>5</v>
      </c>
      <c r="S31" s="24">
        <v>1</v>
      </c>
      <c r="T31" s="24">
        <v>0</v>
      </c>
      <c r="U31" s="24"/>
      <c r="V31" s="24">
        <v>4</v>
      </c>
      <c r="W31" s="24">
        <v>5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4</v>
      </c>
      <c r="M32" s="24">
        <v>0</v>
      </c>
      <c r="N32" s="23">
        <v>4</v>
      </c>
      <c r="O32" s="24">
        <v>17</v>
      </c>
      <c r="P32" s="24">
        <v>14</v>
      </c>
      <c r="Q32" s="24">
        <v>0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8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10</v>
      </c>
      <c r="L33" s="24">
        <v>2</v>
      </c>
      <c r="M33" s="24">
        <v>0</v>
      </c>
      <c r="N33" s="23">
        <v>25</v>
      </c>
      <c r="O33" s="24">
        <v>47</v>
      </c>
      <c r="P33" s="24">
        <v>37</v>
      </c>
      <c r="Q33" s="24">
        <v>5</v>
      </c>
      <c r="R33" s="24">
        <v>8</v>
      </c>
      <c r="S33" s="24">
        <v>0</v>
      </c>
      <c r="T33" s="24">
        <v>1</v>
      </c>
      <c r="U33" s="24"/>
      <c r="V33" s="24">
        <v>8</v>
      </c>
      <c r="W33" s="24">
        <v>3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7</v>
      </c>
      <c r="K34" s="24">
        <v>2</v>
      </c>
      <c r="L34" s="24">
        <v>1</v>
      </c>
      <c r="M34" s="24">
        <v>0</v>
      </c>
      <c r="N34" s="23">
        <v>7</v>
      </c>
      <c r="O34" s="24">
        <v>12</v>
      </c>
      <c r="P34" s="24">
        <v>10</v>
      </c>
      <c r="Q34" s="24">
        <v>8</v>
      </c>
      <c r="R34" s="24">
        <v>3</v>
      </c>
      <c r="S34" s="24">
        <v>1</v>
      </c>
      <c r="T34" s="24">
        <v>0</v>
      </c>
      <c r="U34" s="24"/>
      <c r="V34" s="24">
        <v>5</v>
      </c>
      <c r="W34" s="24">
        <v>3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3</v>
      </c>
      <c r="M35" s="24">
        <v>2</v>
      </c>
      <c r="N35" s="23">
        <v>15</v>
      </c>
      <c r="O35" s="24">
        <v>17</v>
      </c>
      <c r="P35" s="24">
        <v>34</v>
      </c>
      <c r="Q35" s="24">
        <v>0</v>
      </c>
      <c r="R35" s="24">
        <v>25</v>
      </c>
      <c r="S35" s="24">
        <v>3</v>
      </c>
      <c r="T35" s="24">
        <v>1</v>
      </c>
      <c r="U35" s="24"/>
      <c r="V35" s="24">
        <v>0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4</v>
      </c>
      <c r="L36" s="24">
        <v>2</v>
      </c>
      <c r="M36" s="24">
        <v>0</v>
      </c>
      <c r="N36" s="23">
        <v>7</v>
      </c>
      <c r="O36" s="24">
        <v>16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6</v>
      </c>
      <c r="W36" s="24">
        <v>3</v>
      </c>
      <c r="X36" s="24">
        <v>11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8</v>
      </c>
      <c r="K38" s="24">
        <v>1</v>
      </c>
      <c r="L38" s="24">
        <v>2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4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3</v>
      </c>
      <c r="K39" s="24">
        <v>1</v>
      </c>
      <c r="L39" s="24">
        <v>2</v>
      </c>
      <c r="M39" s="24">
        <v>1</v>
      </c>
      <c r="N39" s="23">
        <v>2</v>
      </c>
      <c r="O39" s="24">
        <v>4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2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1</v>
      </c>
      <c r="M40" s="24">
        <v>1</v>
      </c>
      <c r="N40" s="23">
        <v>4</v>
      </c>
      <c r="O40" s="24">
        <v>21</v>
      </c>
      <c r="P40" s="24">
        <v>12</v>
      </c>
      <c r="Q40" s="24">
        <v>6</v>
      </c>
      <c r="R40" s="24">
        <v>30</v>
      </c>
      <c r="S40" s="24">
        <v>0</v>
      </c>
      <c r="T40" s="24">
        <v>0</v>
      </c>
      <c r="U40" s="24"/>
      <c r="V40" s="24">
        <v>22</v>
      </c>
      <c r="W40" s="24">
        <v>6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5</v>
      </c>
      <c r="K43" s="24">
        <v>2</v>
      </c>
      <c r="L43" s="24">
        <v>0</v>
      </c>
      <c r="M43" s="24">
        <v>2</v>
      </c>
      <c r="N43" s="23">
        <v>5</v>
      </c>
      <c r="O43" s="24">
        <v>7</v>
      </c>
      <c r="P43" s="24">
        <v>7</v>
      </c>
      <c r="Q43" s="24">
        <v>5</v>
      </c>
      <c r="R43" s="24">
        <v>5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0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5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1</v>
      </c>
      <c r="R49" s="24">
        <v>2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3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3</v>
      </c>
      <c r="K51" s="24">
        <v>1</v>
      </c>
      <c r="L51" s="24">
        <v>0</v>
      </c>
      <c r="M51" s="24">
        <v>0</v>
      </c>
      <c r="N51" s="23">
        <v>2</v>
      </c>
      <c r="O51" s="24">
        <v>6</v>
      </c>
      <c r="P51" s="24">
        <v>4</v>
      </c>
      <c r="Q51" s="24">
        <v>3</v>
      </c>
      <c r="R51" s="24">
        <v>0</v>
      </c>
      <c r="S51" s="24">
        <v>0</v>
      </c>
      <c r="T51" s="24">
        <v>0</v>
      </c>
      <c r="U51" s="24"/>
      <c r="V51" s="24">
        <v>2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0</v>
      </c>
      <c r="L52" s="24">
        <v>0</v>
      </c>
      <c r="M52" s="24">
        <v>0</v>
      </c>
      <c r="N52" s="23">
        <v>2</v>
      </c>
      <c r="O52" s="24">
        <v>3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24</v>
      </c>
      <c r="K53" s="24">
        <v>25</v>
      </c>
      <c r="L53" s="24">
        <v>8</v>
      </c>
      <c r="M53" s="24">
        <v>2</v>
      </c>
      <c r="N53" s="23">
        <v>22</v>
      </c>
      <c r="O53" s="24">
        <v>59</v>
      </c>
      <c r="P53" s="24">
        <v>57</v>
      </c>
      <c r="Q53" s="24">
        <v>21</v>
      </c>
      <c r="R53" s="24">
        <v>7</v>
      </c>
      <c r="S53" s="24">
        <v>2</v>
      </c>
      <c r="T53" s="24">
        <v>2</v>
      </c>
      <c r="U53" s="24"/>
      <c r="V53" s="24">
        <v>25</v>
      </c>
      <c r="W53" s="24">
        <v>22</v>
      </c>
      <c r="X53" s="24">
        <v>24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1</v>
      </c>
      <c r="L54" s="24">
        <v>0</v>
      </c>
      <c r="M54" s="24">
        <v>0</v>
      </c>
      <c r="N54" s="23">
        <v>1</v>
      </c>
      <c r="O54" s="24">
        <v>2</v>
      </c>
      <c r="P54" s="24">
        <v>2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3</v>
      </c>
      <c r="O55" s="24">
        <v>27</v>
      </c>
      <c r="P55" s="24">
        <v>5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15</v>
      </c>
      <c r="W55" s="24">
        <v>0</v>
      </c>
      <c r="X55" s="24">
        <v>14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2</v>
      </c>
      <c r="L56" s="24">
        <v>2</v>
      </c>
      <c r="M56" s="24">
        <v>0</v>
      </c>
      <c r="N56" s="23">
        <v>3</v>
      </c>
      <c r="O56" s="24">
        <v>9</v>
      </c>
      <c r="P56" s="24">
        <v>8</v>
      </c>
      <c r="Q56" s="24">
        <v>2</v>
      </c>
      <c r="R56" s="24">
        <v>6</v>
      </c>
      <c r="S56" s="24">
        <v>3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0</v>
      </c>
      <c r="L57" s="24">
        <v>3</v>
      </c>
      <c r="M57" s="24">
        <v>0</v>
      </c>
      <c r="N57" s="23">
        <v>3</v>
      </c>
      <c r="O57" s="24">
        <v>0</v>
      </c>
      <c r="P57" s="24">
        <v>6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2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2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0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9</v>
      </c>
      <c r="K64" s="24">
        <v>6</v>
      </c>
      <c r="L64" s="24">
        <v>5</v>
      </c>
      <c r="M64" s="24">
        <v>0</v>
      </c>
      <c r="N64" s="23">
        <v>7</v>
      </c>
      <c r="O64" s="24">
        <v>8</v>
      </c>
      <c r="P64" s="24">
        <v>20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4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3</v>
      </c>
      <c r="L65" s="24">
        <v>4</v>
      </c>
      <c r="M65" s="24">
        <v>0</v>
      </c>
      <c r="N65" s="23">
        <v>4</v>
      </c>
      <c r="O65" s="24">
        <v>18</v>
      </c>
      <c r="P65" s="24">
        <v>14</v>
      </c>
      <c r="Q65" s="24">
        <v>0</v>
      </c>
      <c r="R65" s="24">
        <v>10</v>
      </c>
      <c r="S65" s="24">
        <v>0</v>
      </c>
      <c r="T65" s="24">
        <v>0</v>
      </c>
      <c r="U65" s="24"/>
      <c r="V65" s="24">
        <v>12</v>
      </c>
      <c r="W65" s="24">
        <v>4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8</v>
      </c>
      <c r="L66" s="24">
        <v>6</v>
      </c>
      <c r="M66" s="24">
        <v>0</v>
      </c>
      <c r="N66" s="23">
        <v>10</v>
      </c>
      <c r="O66" s="24">
        <v>31</v>
      </c>
      <c r="P66" s="24">
        <v>24</v>
      </c>
      <c r="Q66" s="24">
        <v>0</v>
      </c>
      <c r="R66" s="24">
        <v>3</v>
      </c>
      <c r="S66" s="24">
        <v>1</v>
      </c>
      <c r="T66" s="24">
        <v>0</v>
      </c>
      <c r="U66" s="24"/>
      <c r="V66" s="24">
        <v>29</v>
      </c>
      <c r="W66" s="24">
        <v>9</v>
      </c>
      <c r="X66" s="24">
        <v>24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3</v>
      </c>
      <c r="M67" s="24">
        <v>1</v>
      </c>
      <c r="N67" s="23">
        <v>1</v>
      </c>
      <c r="O67" s="24">
        <v>6</v>
      </c>
      <c r="P67" s="24">
        <v>5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3</v>
      </c>
      <c r="W67" s="24">
        <v>2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8</v>
      </c>
      <c r="L68" s="24">
        <v>9</v>
      </c>
      <c r="M68" s="24">
        <v>0</v>
      </c>
      <c r="N68" s="23">
        <v>6</v>
      </c>
      <c r="O68" s="24">
        <v>29</v>
      </c>
      <c r="P68" s="24">
        <v>24</v>
      </c>
      <c r="Q68" s="24">
        <v>7</v>
      </c>
      <c r="R68" s="24">
        <v>15</v>
      </c>
      <c r="S68" s="24">
        <v>1</v>
      </c>
      <c r="T68" s="24">
        <v>0</v>
      </c>
      <c r="U68" s="24"/>
      <c r="V68" s="24">
        <v>13</v>
      </c>
      <c r="W68" s="24">
        <v>8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3</v>
      </c>
      <c r="L69" s="24">
        <v>0</v>
      </c>
      <c r="M69" s="24">
        <v>0</v>
      </c>
      <c r="N69" s="23">
        <v>1</v>
      </c>
      <c r="O69" s="24">
        <v>1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0</v>
      </c>
      <c r="L70" s="24">
        <v>0</v>
      </c>
      <c r="M70" s="24">
        <v>0</v>
      </c>
      <c r="N70" s="23">
        <v>3</v>
      </c>
      <c r="O70" s="24">
        <v>4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4</v>
      </c>
      <c r="L72" s="24">
        <v>2</v>
      </c>
      <c r="M72" s="24">
        <v>1</v>
      </c>
      <c r="N72" s="23">
        <v>3</v>
      </c>
      <c r="O72" s="24">
        <v>11</v>
      </c>
      <c r="P72" s="24">
        <v>10</v>
      </c>
      <c r="Q72" s="24">
        <v>6</v>
      </c>
      <c r="R72" s="24">
        <v>6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7</v>
      </c>
      <c r="K73" s="24">
        <v>4</v>
      </c>
      <c r="L73" s="24">
        <v>1</v>
      </c>
      <c r="M73" s="24">
        <v>0</v>
      </c>
      <c r="N73" s="23">
        <v>7</v>
      </c>
      <c r="O73" s="24">
        <v>24</v>
      </c>
      <c r="P73" s="24">
        <v>12</v>
      </c>
      <c r="Q73" s="24">
        <v>0</v>
      </c>
      <c r="R73" s="24">
        <v>2</v>
      </c>
      <c r="S73" s="24">
        <v>0</v>
      </c>
      <c r="T73" s="24">
        <v>0</v>
      </c>
      <c r="U73" s="24"/>
      <c r="V73" s="24">
        <v>5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1</v>
      </c>
      <c r="L74" s="24">
        <v>1</v>
      </c>
      <c r="M74" s="24">
        <v>0</v>
      </c>
      <c r="N74" s="23">
        <v>1</v>
      </c>
      <c r="O74" s="24">
        <v>9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17</v>
      </c>
      <c r="P78" s="24">
        <v>10</v>
      </c>
      <c r="Q78" s="24">
        <v>0</v>
      </c>
      <c r="R78" s="24">
        <v>8</v>
      </c>
      <c r="S78" s="24">
        <v>2</v>
      </c>
      <c r="T78" s="24">
        <v>1</v>
      </c>
      <c r="U78" s="24"/>
      <c r="V78" s="24">
        <v>14</v>
      </c>
      <c r="W78" s="24">
        <v>2</v>
      </c>
      <c r="X78" s="24">
        <v>10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3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1</v>
      </c>
      <c r="P82" s="24">
        <v>1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2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3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1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3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4</v>
      </c>
      <c r="P89" s="24">
        <v>0</v>
      </c>
      <c r="Q89" s="24">
        <v>2</v>
      </c>
      <c r="R89" s="24">
        <v>3</v>
      </c>
      <c r="S89" s="24">
        <v>0</v>
      </c>
      <c r="T89" s="24">
        <v>0</v>
      </c>
      <c r="U89" s="24"/>
      <c r="V89" s="24">
        <v>5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6</v>
      </c>
      <c r="P91" s="24">
        <v>1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0</v>
      </c>
      <c r="X91" s="24">
        <v>4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68</v>
      </c>
      <c r="K92" s="24">
        <v>49</v>
      </c>
      <c r="L92" s="24">
        <v>7</v>
      </c>
      <c r="M92" s="24">
        <v>4</v>
      </c>
      <c r="N92" s="23">
        <v>67</v>
      </c>
      <c r="O92" s="24">
        <v>112</v>
      </c>
      <c r="P92" s="24">
        <v>124</v>
      </c>
      <c r="Q92" s="24">
        <v>40</v>
      </c>
      <c r="R92" s="24">
        <v>22</v>
      </c>
      <c r="S92" s="24">
        <v>1</v>
      </c>
      <c r="T92" s="24">
        <v>0</v>
      </c>
      <c r="U92" s="24"/>
      <c r="V92" s="24">
        <v>18</v>
      </c>
      <c r="W92" s="24">
        <v>19</v>
      </c>
      <c r="X92" s="24">
        <v>28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6</v>
      </c>
      <c r="M93" s="24">
        <v>0</v>
      </c>
      <c r="N93" s="23">
        <v>3</v>
      </c>
      <c r="O93" s="24">
        <v>8</v>
      </c>
      <c r="P93" s="24">
        <v>11</v>
      </c>
      <c r="Q93" s="24">
        <v>3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0</v>
      </c>
      <c r="L94" s="24">
        <v>0</v>
      </c>
      <c r="M94" s="24">
        <v>1</v>
      </c>
      <c r="N94" s="23">
        <v>4</v>
      </c>
      <c r="O94" s="24">
        <v>7</v>
      </c>
      <c r="P94" s="24">
        <v>4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2</v>
      </c>
      <c r="M95" s="24">
        <v>0</v>
      </c>
      <c r="N95" s="23">
        <v>0</v>
      </c>
      <c r="O95" s="24">
        <v>1</v>
      </c>
      <c r="P95" s="24">
        <v>2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4</v>
      </c>
      <c r="M96" s="24">
        <v>0</v>
      </c>
      <c r="N96" s="23">
        <v>2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2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1</v>
      </c>
      <c r="M97" s="24">
        <v>0</v>
      </c>
      <c r="N97" s="23">
        <v>1</v>
      </c>
      <c r="O97" s="24">
        <v>2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4</v>
      </c>
      <c r="L98" s="24">
        <v>0</v>
      </c>
      <c r="M98" s="24">
        <v>0</v>
      </c>
      <c r="N98" s="23">
        <v>5</v>
      </c>
      <c r="O98" s="24">
        <v>7</v>
      </c>
      <c r="P98" s="24">
        <v>9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5</v>
      </c>
      <c r="L99" s="24">
        <v>4</v>
      </c>
      <c r="M99" s="24">
        <v>0</v>
      </c>
      <c r="N99" s="23">
        <v>11</v>
      </c>
      <c r="O99" s="24">
        <v>24</v>
      </c>
      <c r="P99" s="24">
        <v>21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6</v>
      </c>
      <c r="W99" s="24">
        <v>6</v>
      </c>
      <c r="X99" s="24">
        <v>9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1</v>
      </c>
      <c r="L100" s="24">
        <v>0</v>
      </c>
      <c r="M100" s="24">
        <v>0</v>
      </c>
      <c r="N100" s="23">
        <v>2</v>
      </c>
      <c r="O100" s="24">
        <v>2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6</v>
      </c>
      <c r="K101" s="24">
        <v>1</v>
      </c>
      <c r="L101" s="24">
        <v>0</v>
      </c>
      <c r="M101" s="24">
        <v>0</v>
      </c>
      <c r="N101" s="23">
        <v>4</v>
      </c>
      <c r="O101" s="24">
        <v>4</v>
      </c>
      <c r="P101" s="24">
        <v>7</v>
      </c>
      <c r="Q101" s="24">
        <v>2</v>
      </c>
      <c r="R101" s="24">
        <v>0</v>
      </c>
      <c r="S101" s="24">
        <v>0</v>
      </c>
      <c r="T101" s="24">
        <v>0</v>
      </c>
      <c r="U101" s="24"/>
      <c r="V101" s="24">
        <v>3</v>
      </c>
      <c r="W101" s="24">
        <v>1</v>
      </c>
      <c r="X101" s="24">
        <v>3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5</v>
      </c>
      <c r="L102" s="24">
        <v>7</v>
      </c>
      <c r="M102" s="24">
        <v>0</v>
      </c>
      <c r="N102" s="23">
        <v>15</v>
      </c>
      <c r="O102" s="24">
        <v>24</v>
      </c>
      <c r="P102" s="24">
        <v>27</v>
      </c>
      <c r="Q102" s="24">
        <v>16</v>
      </c>
      <c r="R102" s="24">
        <v>11</v>
      </c>
      <c r="S102" s="24">
        <v>0</v>
      </c>
      <c r="T102" s="24">
        <v>0</v>
      </c>
      <c r="U102" s="24"/>
      <c r="V102" s="24">
        <v>7</v>
      </c>
      <c r="W102" s="24">
        <v>9</v>
      </c>
      <c r="X102" s="24">
        <v>6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3</v>
      </c>
      <c r="L103" s="24">
        <v>3</v>
      </c>
      <c r="M103" s="24">
        <v>0</v>
      </c>
      <c r="N103" s="23">
        <v>3</v>
      </c>
      <c r="O103" s="24">
        <v>7</v>
      </c>
      <c r="P103" s="24">
        <v>9</v>
      </c>
      <c r="Q103" s="24">
        <v>3</v>
      </c>
      <c r="R103" s="24">
        <v>4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2</v>
      </c>
      <c r="P104" s="24">
        <v>2</v>
      </c>
      <c r="Q104" s="24">
        <v>2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4</v>
      </c>
      <c r="L106" s="24">
        <v>4</v>
      </c>
      <c r="M106" s="24">
        <v>0</v>
      </c>
      <c r="N106" s="23">
        <v>14</v>
      </c>
      <c r="O106" s="24">
        <v>19</v>
      </c>
      <c r="P106" s="24">
        <v>22</v>
      </c>
      <c r="Q106" s="24">
        <v>6</v>
      </c>
      <c r="R106" s="24">
        <v>4</v>
      </c>
      <c r="S106" s="24">
        <v>0</v>
      </c>
      <c r="T106" s="24">
        <v>0</v>
      </c>
      <c r="U106" s="24"/>
      <c r="V106" s="24">
        <v>10</v>
      </c>
      <c r="W106" s="24">
        <v>4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1</v>
      </c>
      <c r="M107" s="24">
        <v>0</v>
      </c>
      <c r="N107" s="23">
        <v>0</v>
      </c>
      <c r="O107" s="24">
        <v>0</v>
      </c>
      <c r="P107" s="24">
        <v>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1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34</v>
      </c>
      <c r="K110" s="24">
        <v>6</v>
      </c>
      <c r="L110" s="24">
        <v>0</v>
      </c>
      <c r="M110" s="24">
        <v>0</v>
      </c>
      <c r="N110" s="23">
        <v>34</v>
      </c>
      <c r="O110" s="24">
        <v>52</v>
      </c>
      <c r="P110" s="24">
        <v>40</v>
      </c>
      <c r="Q110" s="24">
        <v>32</v>
      </c>
      <c r="R110" s="24">
        <v>18</v>
      </c>
      <c r="S110" s="24">
        <v>0</v>
      </c>
      <c r="T110" s="24">
        <v>0</v>
      </c>
      <c r="U110" s="24"/>
      <c r="V110" s="24">
        <v>15</v>
      </c>
      <c r="W110" s="24">
        <v>6</v>
      </c>
      <c r="X110" s="24">
        <v>25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11</v>
      </c>
      <c r="P112" s="24">
        <v>3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7</v>
      </c>
      <c r="L114" s="24">
        <v>6</v>
      </c>
      <c r="M114" s="24">
        <v>0</v>
      </c>
      <c r="N114" s="23">
        <v>8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1</v>
      </c>
      <c r="U114" s="24"/>
      <c r="V114" s="24">
        <v>3</v>
      </c>
      <c r="W114" s="24">
        <v>2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0</v>
      </c>
      <c r="L115" s="24">
        <v>1</v>
      </c>
      <c r="M115" s="24">
        <v>0</v>
      </c>
      <c r="N115" s="23">
        <v>3</v>
      </c>
      <c r="O115" s="24">
        <v>10</v>
      </c>
      <c r="P115" s="24">
        <v>5</v>
      </c>
      <c r="Q115" s="24">
        <v>2</v>
      </c>
      <c r="R115" s="24">
        <v>0</v>
      </c>
      <c r="S115" s="24">
        <v>0</v>
      </c>
      <c r="T115" s="24">
        <v>0</v>
      </c>
      <c r="U115" s="24"/>
      <c r="V115" s="24">
        <v>5</v>
      </c>
      <c r="W115" s="24">
        <v>1</v>
      </c>
      <c r="X115" s="24">
        <v>3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0</v>
      </c>
      <c r="L116" s="24">
        <v>0</v>
      </c>
      <c r="M116" s="24">
        <v>0</v>
      </c>
      <c r="N116" s="23">
        <v>2</v>
      </c>
      <c r="O116" s="24">
        <v>4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1</v>
      </c>
      <c r="M118" s="24">
        <v>2</v>
      </c>
      <c r="N118" s="23">
        <v>4</v>
      </c>
      <c r="O118" s="24">
        <v>11</v>
      </c>
      <c r="P118" s="24">
        <v>7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3</v>
      </c>
      <c r="W118" s="24">
        <v>1</v>
      </c>
      <c r="X118" s="24">
        <v>3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5</v>
      </c>
      <c r="M119" s="24">
        <v>0</v>
      </c>
      <c r="N119" s="23">
        <v>13</v>
      </c>
      <c r="O119" s="24">
        <v>54</v>
      </c>
      <c r="P119" s="24">
        <v>30</v>
      </c>
      <c r="Q119" s="24">
        <v>13</v>
      </c>
      <c r="R119" s="24">
        <v>30</v>
      </c>
      <c r="S119" s="24">
        <v>4</v>
      </c>
      <c r="T119" s="24">
        <v>0</v>
      </c>
      <c r="U119" s="24"/>
      <c r="V119" s="24">
        <v>13</v>
      </c>
      <c r="W119" s="24">
        <v>5</v>
      </c>
      <c r="X119" s="24">
        <v>12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0</v>
      </c>
      <c r="L120" s="24">
        <v>2</v>
      </c>
      <c r="M120" s="24">
        <v>2</v>
      </c>
      <c r="N120" s="23">
        <v>5</v>
      </c>
      <c r="O120" s="24">
        <v>7</v>
      </c>
      <c r="P120" s="24">
        <v>7</v>
      </c>
      <c r="Q120" s="24">
        <v>5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7</v>
      </c>
      <c r="L122" s="24">
        <v>0</v>
      </c>
      <c r="M122" s="24">
        <v>0</v>
      </c>
      <c r="N122" s="23">
        <v>3</v>
      </c>
      <c r="O122" s="24">
        <v>19</v>
      </c>
      <c r="P122" s="24">
        <v>10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3</v>
      </c>
      <c r="M123" s="24">
        <v>0</v>
      </c>
      <c r="N123" s="23">
        <v>0</v>
      </c>
      <c r="O123" s="24">
        <v>29</v>
      </c>
      <c r="P123" s="24">
        <v>3</v>
      </c>
      <c r="Q123" s="24">
        <v>2</v>
      </c>
      <c r="R123" s="24">
        <v>0</v>
      </c>
      <c r="S123" s="24">
        <v>0</v>
      </c>
      <c r="T123" s="24">
        <v>0</v>
      </c>
      <c r="U123" s="24"/>
      <c r="V123" s="24">
        <v>13</v>
      </c>
      <c r="W123" s="24">
        <v>3</v>
      </c>
      <c r="X123" s="24">
        <v>6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16</v>
      </c>
      <c r="K124" s="24">
        <v>16</v>
      </c>
      <c r="L124" s="24">
        <v>5</v>
      </c>
      <c r="M124" s="24">
        <v>0</v>
      </c>
      <c r="N124" s="23">
        <v>16</v>
      </c>
      <c r="O124" s="24">
        <v>35</v>
      </c>
      <c r="P124" s="24">
        <v>37</v>
      </c>
      <c r="Q124" s="24">
        <v>9</v>
      </c>
      <c r="R124" s="24">
        <v>25</v>
      </c>
      <c r="S124" s="24">
        <v>0</v>
      </c>
      <c r="T124" s="24">
        <v>0</v>
      </c>
      <c r="U124" s="24"/>
      <c r="V124" s="24">
        <v>10</v>
      </c>
      <c r="W124" s="24">
        <v>10</v>
      </c>
      <c r="X124" s="24">
        <v>11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4</v>
      </c>
      <c r="L125" s="24">
        <v>4</v>
      </c>
      <c r="M125" s="24">
        <v>0</v>
      </c>
      <c r="N125" s="23">
        <v>5</v>
      </c>
      <c r="O125" s="24">
        <v>12</v>
      </c>
      <c r="P125" s="24">
        <v>14</v>
      </c>
      <c r="Q125" s="24">
        <v>3</v>
      </c>
      <c r="R125" s="24">
        <v>8</v>
      </c>
      <c r="S125" s="24">
        <v>0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1</v>
      </c>
      <c r="M126" s="24">
        <v>0</v>
      </c>
      <c r="N126" s="23">
        <v>2</v>
      </c>
      <c r="O126" s="24">
        <v>7</v>
      </c>
      <c r="P126" s="24">
        <v>4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11</v>
      </c>
      <c r="P127" s="24">
        <v>2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12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1</v>
      </c>
      <c r="M128" s="24">
        <v>0</v>
      </c>
      <c r="N128" s="23">
        <v>1</v>
      </c>
      <c r="O128" s="24">
        <v>47</v>
      </c>
      <c r="P128" s="24">
        <v>5</v>
      </c>
      <c r="Q128" s="24">
        <v>5</v>
      </c>
      <c r="R128" s="24">
        <v>0</v>
      </c>
      <c r="S128" s="24">
        <v>0</v>
      </c>
      <c r="T128" s="24">
        <v>0</v>
      </c>
      <c r="U128" s="24"/>
      <c r="V128" s="24">
        <v>31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11</v>
      </c>
      <c r="P129" s="24">
        <v>0</v>
      </c>
      <c r="Q129" s="24">
        <v>1</v>
      </c>
      <c r="R129" s="24">
        <v>2</v>
      </c>
      <c r="S129" s="24">
        <v>0</v>
      </c>
      <c r="T129" s="24">
        <v>0</v>
      </c>
      <c r="U129" s="24"/>
      <c r="V129" s="24">
        <v>14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5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9</v>
      </c>
      <c r="W130" s="24">
        <v>0</v>
      </c>
      <c r="X130" s="24">
        <v>2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13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3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5</v>
      </c>
      <c r="L137" s="24">
        <v>3</v>
      </c>
      <c r="M137" s="24">
        <v>2</v>
      </c>
      <c r="N137" s="23">
        <v>0</v>
      </c>
      <c r="O137" s="24">
        <v>4</v>
      </c>
      <c r="P137" s="24">
        <v>8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7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6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2</v>
      </c>
      <c r="M145" s="24">
        <v>0</v>
      </c>
      <c r="N145" s="23">
        <v>2</v>
      </c>
      <c r="O145" s="24">
        <v>2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2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8</v>
      </c>
      <c r="K146" s="24">
        <v>3</v>
      </c>
      <c r="L146" s="24">
        <v>3</v>
      </c>
      <c r="M146" s="24">
        <v>0</v>
      </c>
      <c r="N146" s="23">
        <v>7</v>
      </c>
      <c r="O146" s="24">
        <v>13</v>
      </c>
      <c r="P146" s="24">
        <v>14</v>
      </c>
      <c r="Q146" s="24">
        <v>12</v>
      </c>
      <c r="R146" s="24">
        <v>0</v>
      </c>
      <c r="S146" s="24">
        <v>1</v>
      </c>
      <c r="T146" s="24">
        <v>0</v>
      </c>
      <c r="U146" s="24"/>
      <c r="V146" s="24">
        <v>1</v>
      </c>
      <c r="W146" s="24">
        <v>1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0</v>
      </c>
      <c r="O147" s="24">
        <v>6</v>
      </c>
      <c r="P147" s="24">
        <v>1</v>
      </c>
      <c r="Q147" s="24">
        <v>0</v>
      </c>
      <c r="R147" s="24">
        <v>4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4</v>
      </c>
      <c r="N148" s="23">
        <v>2</v>
      </c>
      <c r="O148" s="24">
        <v>36</v>
      </c>
      <c r="P148" s="24">
        <v>4</v>
      </c>
      <c r="Q148" s="24">
        <v>2</v>
      </c>
      <c r="R148" s="24">
        <v>5</v>
      </c>
      <c r="S148" s="24">
        <v>1</v>
      </c>
      <c r="T148" s="24">
        <v>0</v>
      </c>
      <c r="U148" s="24"/>
      <c r="V148" s="24">
        <v>1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1</v>
      </c>
      <c r="L149" s="24">
        <v>6</v>
      </c>
      <c r="M149" s="24">
        <v>0</v>
      </c>
      <c r="N149" s="23">
        <v>4</v>
      </c>
      <c r="O149" s="24">
        <v>13</v>
      </c>
      <c r="P149" s="24">
        <v>11</v>
      </c>
      <c r="Q149" s="24">
        <v>4</v>
      </c>
      <c r="R149" s="24">
        <v>16</v>
      </c>
      <c r="S149" s="24">
        <v>0</v>
      </c>
      <c r="T149" s="24">
        <v>0</v>
      </c>
      <c r="U149" s="24"/>
      <c r="V149" s="24">
        <v>3</v>
      </c>
      <c r="W149" s="24">
        <v>6</v>
      </c>
      <c r="X149" s="24">
        <v>6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21</v>
      </c>
      <c r="L150" s="24">
        <v>1</v>
      </c>
      <c r="M150" s="24">
        <v>0</v>
      </c>
      <c r="N150" s="23">
        <v>17</v>
      </c>
      <c r="O150" s="24">
        <v>88</v>
      </c>
      <c r="P150" s="24">
        <v>40</v>
      </c>
      <c r="Q150" s="24">
        <v>0</v>
      </c>
      <c r="R150" s="24">
        <v>0</v>
      </c>
      <c r="S150" s="24">
        <v>1</v>
      </c>
      <c r="T150" s="24">
        <v>1</v>
      </c>
      <c r="U150" s="24"/>
      <c r="V150" s="24">
        <v>47</v>
      </c>
      <c r="W150" s="24">
        <v>14</v>
      </c>
      <c r="X150" s="24">
        <v>38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6</v>
      </c>
      <c r="K155" s="24">
        <v>2</v>
      </c>
      <c r="L155" s="24">
        <v>0</v>
      </c>
      <c r="M155" s="24">
        <v>0</v>
      </c>
      <c r="N155" s="23">
        <v>4</v>
      </c>
      <c r="O155" s="24">
        <v>12</v>
      </c>
      <c r="P155" s="24">
        <v>8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9</v>
      </c>
      <c r="W155" s="24">
        <v>1</v>
      </c>
      <c r="X155" s="24">
        <v>6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13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2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11</v>
      </c>
      <c r="K161" s="24">
        <v>3</v>
      </c>
      <c r="L161" s="24">
        <v>2</v>
      </c>
      <c r="M161" s="24">
        <v>0</v>
      </c>
      <c r="N161" s="23">
        <v>11</v>
      </c>
      <c r="O161" s="24">
        <v>44</v>
      </c>
      <c r="P161" s="24">
        <v>16</v>
      </c>
      <c r="Q161" s="24">
        <v>10</v>
      </c>
      <c r="R161" s="24">
        <v>6</v>
      </c>
      <c r="S161" s="24">
        <v>2</v>
      </c>
      <c r="T161" s="24">
        <v>0</v>
      </c>
      <c r="U161" s="24"/>
      <c r="V161" s="24">
        <v>28</v>
      </c>
      <c r="W161" s="24">
        <v>3</v>
      </c>
      <c r="X161" s="24">
        <v>6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2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6</v>
      </c>
      <c r="L163" s="24">
        <v>1</v>
      </c>
      <c r="M163" s="24">
        <v>0</v>
      </c>
      <c r="N163" s="23">
        <v>2</v>
      </c>
      <c r="O163" s="24">
        <v>8</v>
      </c>
      <c r="P163" s="24">
        <v>9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4</v>
      </c>
      <c r="W163" s="24">
        <v>4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6</v>
      </c>
      <c r="K164" s="24">
        <v>6</v>
      </c>
      <c r="L164" s="24">
        <v>1</v>
      </c>
      <c r="M164" s="24">
        <v>0</v>
      </c>
      <c r="N164" s="23">
        <v>6</v>
      </c>
      <c r="O164" s="24">
        <v>13</v>
      </c>
      <c r="P164" s="24">
        <v>13</v>
      </c>
      <c r="Q164" s="24">
        <v>5</v>
      </c>
      <c r="R164" s="24">
        <v>7</v>
      </c>
      <c r="S164" s="24">
        <v>0</v>
      </c>
      <c r="T164" s="24">
        <v>0</v>
      </c>
      <c r="U164" s="24"/>
      <c r="V164" s="24">
        <v>4</v>
      </c>
      <c r="W164" s="24">
        <v>7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1</v>
      </c>
      <c r="L170" s="24">
        <v>1</v>
      </c>
      <c r="M170" s="24">
        <v>0</v>
      </c>
      <c r="N170" s="23">
        <v>4</v>
      </c>
      <c r="O170" s="24">
        <v>1</v>
      </c>
      <c r="P170" s="24">
        <v>6</v>
      </c>
      <c r="Q170" s="24">
        <v>3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2</v>
      </c>
      <c r="N171" s="23">
        <v>0</v>
      </c>
      <c r="O171" s="24">
        <v>12</v>
      </c>
      <c r="P171" s="24">
        <v>6</v>
      </c>
      <c r="Q171" s="24">
        <v>2</v>
      </c>
      <c r="R171" s="24">
        <v>10</v>
      </c>
      <c r="S171" s="24">
        <v>0</v>
      </c>
      <c r="T171" s="24">
        <v>0</v>
      </c>
      <c r="U171" s="24"/>
      <c r="V171" s="24">
        <v>11</v>
      </c>
      <c r="W171" s="24">
        <v>5</v>
      </c>
      <c r="X171" s="24">
        <v>11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3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4</v>
      </c>
      <c r="L175" s="24">
        <v>0</v>
      </c>
      <c r="M175" s="24">
        <v>0</v>
      </c>
      <c r="N175" s="23">
        <v>1</v>
      </c>
      <c r="O175" s="24">
        <v>3</v>
      </c>
      <c r="P175" s="24">
        <v>5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4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6</v>
      </c>
      <c r="W176" s="24">
        <v>3</v>
      </c>
      <c r="X176" s="24">
        <v>8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1</v>
      </c>
      <c r="M178" s="24">
        <v>0</v>
      </c>
      <c r="N178" s="23">
        <v>2</v>
      </c>
      <c r="O178" s="24">
        <v>2</v>
      </c>
      <c r="P178" s="24">
        <v>5</v>
      </c>
      <c r="Q178" s="24">
        <v>1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1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3</v>
      </c>
      <c r="L182" s="24">
        <v>0</v>
      </c>
      <c r="M182" s="24">
        <v>1</v>
      </c>
      <c r="N182" s="23">
        <v>1</v>
      </c>
      <c r="O182" s="24">
        <v>2</v>
      </c>
      <c r="P182" s="24">
        <v>4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3</v>
      </c>
      <c r="X182" s="24">
        <v>10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3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4</v>
      </c>
      <c r="K184" s="24">
        <v>1</v>
      </c>
      <c r="L184" s="24">
        <v>0</v>
      </c>
      <c r="M184" s="24">
        <v>0</v>
      </c>
      <c r="N184" s="23">
        <v>4</v>
      </c>
      <c r="O184" s="24">
        <v>4</v>
      </c>
      <c r="P184" s="24">
        <v>5</v>
      </c>
      <c r="Q184" s="24">
        <v>4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5</v>
      </c>
      <c r="M185" s="24">
        <v>4</v>
      </c>
      <c r="N185" s="23">
        <v>18</v>
      </c>
      <c r="O185" s="24">
        <v>52</v>
      </c>
      <c r="P185" s="24">
        <v>40</v>
      </c>
      <c r="Q185" s="24">
        <v>19</v>
      </c>
      <c r="R185" s="24">
        <v>27</v>
      </c>
      <c r="S185" s="24">
        <v>1</v>
      </c>
      <c r="T185" s="24">
        <v>0</v>
      </c>
      <c r="U185" s="24"/>
      <c r="V185" s="24">
        <v>37</v>
      </c>
      <c r="W185" s="24">
        <v>13</v>
      </c>
      <c r="X185" s="24">
        <v>37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4</v>
      </c>
      <c r="L186" s="24">
        <v>3</v>
      </c>
      <c r="M186" s="24">
        <v>1</v>
      </c>
      <c r="N186" s="23">
        <v>6</v>
      </c>
      <c r="O186" s="24">
        <v>8</v>
      </c>
      <c r="P186" s="24">
        <v>13</v>
      </c>
      <c r="Q186" s="24">
        <v>4</v>
      </c>
      <c r="R186" s="24">
        <v>8</v>
      </c>
      <c r="S186" s="24">
        <v>1</v>
      </c>
      <c r="T186" s="24">
        <v>0</v>
      </c>
      <c r="U186" s="24"/>
      <c r="V186" s="24">
        <v>4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17</v>
      </c>
      <c r="L187" s="24">
        <v>13</v>
      </c>
      <c r="M187" s="24">
        <v>0</v>
      </c>
      <c r="N187" s="23">
        <v>15</v>
      </c>
      <c r="O187" s="24">
        <v>37</v>
      </c>
      <c r="P187" s="24">
        <v>46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14</v>
      </c>
      <c r="W187" s="24">
        <v>27</v>
      </c>
      <c r="X187" s="24">
        <v>37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4</v>
      </c>
      <c r="L188" s="24">
        <v>2</v>
      </c>
      <c r="M188" s="24">
        <v>1</v>
      </c>
      <c r="N188" s="23">
        <v>2</v>
      </c>
      <c r="O188" s="24">
        <v>2</v>
      </c>
      <c r="P188" s="24">
        <v>8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0</v>
      </c>
      <c r="L189" s="24">
        <v>0</v>
      </c>
      <c r="M189" s="24">
        <v>0</v>
      </c>
      <c r="N189" s="23">
        <v>5</v>
      </c>
      <c r="O189" s="24">
        <v>6</v>
      </c>
      <c r="P189" s="24">
        <v>5</v>
      </c>
      <c r="Q189" s="24">
        <v>0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3</v>
      </c>
      <c r="L190" s="24">
        <v>2</v>
      </c>
      <c r="M190" s="24">
        <v>0</v>
      </c>
      <c r="N190" s="23">
        <v>4</v>
      </c>
      <c r="O190" s="24">
        <v>4</v>
      </c>
      <c r="P190" s="24">
        <v>9</v>
      </c>
      <c r="Q190" s="24">
        <v>4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17</v>
      </c>
      <c r="L191" s="24">
        <v>7</v>
      </c>
      <c r="M191" s="24">
        <v>0</v>
      </c>
      <c r="N191" s="23">
        <v>6</v>
      </c>
      <c r="O191" s="24">
        <v>19</v>
      </c>
      <c r="P191" s="24">
        <v>30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20</v>
      </c>
      <c r="X191" s="24">
        <v>22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3</v>
      </c>
      <c r="M192" s="24">
        <v>1</v>
      </c>
      <c r="N192" s="23">
        <v>0</v>
      </c>
      <c r="O192" s="24">
        <v>7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3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12</v>
      </c>
      <c r="L193" s="24">
        <v>4</v>
      </c>
      <c r="M193" s="24">
        <v>1</v>
      </c>
      <c r="N193" s="23">
        <v>12</v>
      </c>
      <c r="O193" s="24">
        <v>24</v>
      </c>
      <c r="P193" s="24">
        <v>28</v>
      </c>
      <c r="Q193" s="24">
        <v>8</v>
      </c>
      <c r="R193" s="24">
        <v>12</v>
      </c>
      <c r="S193" s="24">
        <v>0</v>
      </c>
      <c r="T193" s="24">
        <v>0</v>
      </c>
      <c r="U193" s="24"/>
      <c r="V193" s="24">
        <v>5</v>
      </c>
      <c r="W193" s="24">
        <v>12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2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2</v>
      </c>
      <c r="M196" s="24">
        <v>0</v>
      </c>
      <c r="N196" s="23">
        <v>1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1</v>
      </c>
      <c r="M197" s="24">
        <v>0</v>
      </c>
      <c r="N197" s="23">
        <v>1</v>
      </c>
      <c r="O197" s="24">
        <v>3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3</v>
      </c>
      <c r="O198" s="24">
        <v>7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2</v>
      </c>
      <c r="L199" s="24">
        <v>0</v>
      </c>
      <c r="M199" s="24">
        <v>0</v>
      </c>
      <c r="N199" s="23">
        <v>1</v>
      </c>
      <c r="O199" s="24">
        <v>2</v>
      </c>
      <c r="P199" s="24">
        <v>3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1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4</v>
      </c>
      <c r="P201" s="24">
        <v>1</v>
      </c>
      <c r="Q201" s="24">
        <v>2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3</v>
      </c>
      <c r="N202" s="23">
        <v>2</v>
      </c>
      <c r="O202" s="24">
        <v>3</v>
      </c>
      <c r="P202" s="24">
        <v>5</v>
      </c>
      <c r="Q202" s="24">
        <v>2</v>
      </c>
      <c r="R202" s="24">
        <v>2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2</v>
      </c>
      <c r="P203" s="24">
        <v>1</v>
      </c>
      <c r="Q203" s="24">
        <v>1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2</v>
      </c>
      <c r="M204" s="24">
        <v>0</v>
      </c>
      <c r="N204" s="23">
        <v>1</v>
      </c>
      <c r="O204" s="24">
        <v>1</v>
      </c>
      <c r="P204" s="24">
        <v>3</v>
      </c>
      <c r="Q204" s="24">
        <v>2</v>
      </c>
      <c r="R204" s="24">
        <v>3</v>
      </c>
      <c r="S204" s="24">
        <v>0</v>
      </c>
      <c r="T204" s="24">
        <v>0</v>
      </c>
      <c r="U204" s="24"/>
      <c r="V204" s="24">
        <v>1</v>
      </c>
      <c r="W204" s="24">
        <v>2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1</v>
      </c>
      <c r="L205" s="24">
        <v>0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2</v>
      </c>
      <c r="M208" s="24">
        <v>1</v>
      </c>
      <c r="N208" s="23">
        <v>2</v>
      </c>
      <c r="O208" s="24">
        <v>8</v>
      </c>
      <c r="P208" s="24">
        <v>12</v>
      </c>
      <c r="Q208" s="24">
        <v>1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5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28</v>
      </c>
      <c r="L210" s="24">
        <v>5</v>
      </c>
      <c r="M210" s="24">
        <v>2</v>
      </c>
      <c r="N210" s="23">
        <v>13</v>
      </c>
      <c r="O210" s="24">
        <v>30</v>
      </c>
      <c r="P210" s="24">
        <v>46</v>
      </c>
      <c r="Q210" s="24">
        <v>11</v>
      </c>
      <c r="R210" s="24">
        <v>35</v>
      </c>
      <c r="S210" s="24">
        <v>0</v>
      </c>
      <c r="T210" s="24">
        <v>0</v>
      </c>
      <c r="U210" s="24"/>
      <c r="V210" s="24">
        <v>20</v>
      </c>
      <c r="W210" s="24">
        <v>28</v>
      </c>
      <c r="X210" s="24">
        <v>18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16</v>
      </c>
      <c r="P211" s="24">
        <v>13</v>
      </c>
      <c r="Q211" s="24">
        <v>1</v>
      </c>
      <c r="R211" s="24">
        <v>2</v>
      </c>
      <c r="S211" s="24">
        <v>0</v>
      </c>
      <c r="T211" s="24">
        <v>0</v>
      </c>
      <c r="U211" s="24"/>
      <c r="V211" s="24">
        <v>5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1</v>
      </c>
      <c r="L212" s="24">
        <v>1</v>
      </c>
      <c r="M212" s="24">
        <v>0</v>
      </c>
      <c r="N212" s="23">
        <v>3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4</v>
      </c>
      <c r="L218" s="24">
        <v>0</v>
      </c>
      <c r="M218" s="24">
        <v>0</v>
      </c>
      <c r="N218" s="23">
        <v>3</v>
      </c>
      <c r="O218" s="24">
        <v>4</v>
      </c>
      <c r="P218" s="24">
        <v>7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4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1</v>
      </c>
      <c r="M219" s="24">
        <v>0</v>
      </c>
      <c r="N219" s="23">
        <v>3</v>
      </c>
      <c r="O219" s="24">
        <v>6</v>
      </c>
      <c r="P219" s="24">
        <v>4</v>
      </c>
      <c r="Q219" s="24">
        <v>2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5</v>
      </c>
      <c r="L220" s="24">
        <v>2</v>
      </c>
      <c r="M220" s="24">
        <v>0</v>
      </c>
      <c r="N220" s="23">
        <v>2</v>
      </c>
      <c r="O220" s="24">
        <v>3</v>
      </c>
      <c r="P220" s="24">
        <v>9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5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12</v>
      </c>
      <c r="K221" s="24">
        <v>2</v>
      </c>
      <c r="L221" s="24">
        <v>6</v>
      </c>
      <c r="M221" s="24">
        <v>2</v>
      </c>
      <c r="N221" s="23">
        <v>12</v>
      </c>
      <c r="O221" s="24">
        <v>21</v>
      </c>
      <c r="P221" s="24">
        <v>20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0</v>
      </c>
      <c r="X222" s="24">
        <v>3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25</v>
      </c>
      <c r="L223" s="24">
        <v>11</v>
      </c>
      <c r="M223" s="24">
        <v>3</v>
      </c>
      <c r="N223" s="23">
        <v>17</v>
      </c>
      <c r="O223" s="24">
        <v>44</v>
      </c>
      <c r="P223" s="24">
        <v>53</v>
      </c>
      <c r="Q223" s="24">
        <v>0</v>
      </c>
      <c r="R223" s="24">
        <v>0</v>
      </c>
      <c r="S223" s="24">
        <v>12</v>
      </c>
      <c r="T223" s="24">
        <v>3</v>
      </c>
      <c r="U223" s="24"/>
      <c r="V223" s="24">
        <v>18</v>
      </c>
      <c r="W223" s="24">
        <v>25</v>
      </c>
      <c r="X223" s="24">
        <v>41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4</v>
      </c>
      <c r="M224" s="24">
        <v>0</v>
      </c>
      <c r="N224" s="23">
        <v>2</v>
      </c>
      <c r="O224" s="24">
        <v>6</v>
      </c>
      <c r="P224" s="24">
        <v>8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4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41</v>
      </c>
      <c r="L227" s="24">
        <v>9</v>
      </c>
      <c r="M227" s="24">
        <v>1</v>
      </c>
      <c r="N227" s="23">
        <v>18</v>
      </c>
      <c r="O227" s="24">
        <v>45</v>
      </c>
      <c r="P227" s="24">
        <v>68</v>
      </c>
      <c r="Q227" s="24">
        <v>12</v>
      </c>
      <c r="R227" s="24">
        <v>17</v>
      </c>
      <c r="S227" s="24">
        <v>3</v>
      </c>
      <c r="T227" s="24">
        <v>0</v>
      </c>
      <c r="U227" s="24"/>
      <c r="V227" s="24">
        <v>14</v>
      </c>
      <c r="W227" s="24">
        <v>20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7</v>
      </c>
      <c r="K228" s="24">
        <v>2</v>
      </c>
      <c r="L228" s="24">
        <v>0</v>
      </c>
      <c r="M228" s="24">
        <v>0</v>
      </c>
      <c r="N228" s="23">
        <v>7</v>
      </c>
      <c r="O228" s="24">
        <v>7</v>
      </c>
      <c r="P228" s="24">
        <v>9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0</v>
      </c>
      <c r="M230" s="24">
        <v>0</v>
      </c>
      <c r="N230" s="23">
        <v>2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3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43</v>
      </c>
      <c r="K233" s="24">
        <v>27</v>
      </c>
      <c r="L233" s="24">
        <v>7</v>
      </c>
      <c r="M233" s="24">
        <v>2</v>
      </c>
      <c r="N233" s="23">
        <v>42</v>
      </c>
      <c r="O233" s="24">
        <v>85</v>
      </c>
      <c r="P233" s="24">
        <v>77</v>
      </c>
      <c r="Q233" s="24">
        <v>12</v>
      </c>
      <c r="R233" s="24">
        <v>10</v>
      </c>
      <c r="S233" s="24">
        <v>6</v>
      </c>
      <c r="T233" s="24">
        <v>3</v>
      </c>
      <c r="U233" s="24"/>
      <c r="V233" s="24">
        <v>34</v>
      </c>
      <c r="W233" s="24">
        <v>22</v>
      </c>
      <c r="X233" s="24">
        <v>42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4</v>
      </c>
      <c r="L234" s="24">
        <v>2</v>
      </c>
      <c r="M234" s="24">
        <v>0</v>
      </c>
      <c r="N234" s="23">
        <v>2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3</v>
      </c>
      <c r="L235" s="24">
        <v>5</v>
      </c>
      <c r="M235" s="24">
        <v>0</v>
      </c>
      <c r="N235" s="23">
        <v>6</v>
      </c>
      <c r="O235" s="24">
        <v>15</v>
      </c>
      <c r="P235" s="24">
        <v>14</v>
      </c>
      <c r="Q235" s="24">
        <v>0</v>
      </c>
      <c r="R235" s="24">
        <v>2</v>
      </c>
      <c r="S235" s="24">
        <v>0</v>
      </c>
      <c r="T235" s="24">
        <v>0</v>
      </c>
      <c r="U235" s="24"/>
      <c r="V235" s="24">
        <v>3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2</v>
      </c>
      <c r="M236" s="24">
        <v>0</v>
      </c>
      <c r="N236" s="23">
        <v>4</v>
      </c>
      <c r="O236" s="24">
        <v>5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3</v>
      </c>
      <c r="M238" s="24">
        <v>0</v>
      </c>
      <c r="N238" s="23">
        <v>7</v>
      </c>
      <c r="O238" s="24">
        <v>15</v>
      </c>
      <c r="P238" s="24">
        <v>16</v>
      </c>
      <c r="Q238" s="24">
        <v>0</v>
      </c>
      <c r="R238" s="24">
        <v>5</v>
      </c>
      <c r="S238" s="24">
        <v>2</v>
      </c>
      <c r="T238" s="24">
        <v>0</v>
      </c>
      <c r="U238" s="24"/>
      <c r="V238" s="24">
        <v>0</v>
      </c>
      <c r="W238" s="24">
        <v>8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5</v>
      </c>
      <c r="P239" s="24">
        <v>11</v>
      </c>
      <c r="Q239" s="24">
        <v>3</v>
      </c>
      <c r="R239" s="24">
        <v>7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1</v>
      </c>
      <c r="M240" s="24">
        <v>0</v>
      </c>
      <c r="N240" s="23">
        <v>5</v>
      </c>
      <c r="O240" s="24">
        <v>13</v>
      </c>
      <c r="P240" s="24">
        <v>11</v>
      </c>
      <c r="Q240" s="24">
        <v>6</v>
      </c>
      <c r="R240" s="24">
        <v>7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0</v>
      </c>
      <c r="M242" s="24">
        <v>0</v>
      </c>
      <c r="N242" s="23">
        <v>1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2</v>
      </c>
      <c r="L243" s="24">
        <v>1</v>
      </c>
      <c r="M243" s="24">
        <v>0</v>
      </c>
      <c r="N243" s="23">
        <v>3</v>
      </c>
      <c r="O243" s="24">
        <v>6</v>
      </c>
      <c r="P243" s="24">
        <v>6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7</v>
      </c>
      <c r="L244" s="24">
        <v>6</v>
      </c>
      <c r="M244" s="24">
        <v>0</v>
      </c>
      <c r="N244" s="23">
        <v>16</v>
      </c>
      <c r="O244" s="24">
        <v>25</v>
      </c>
      <c r="P244" s="24">
        <v>29</v>
      </c>
      <c r="Q244" s="24">
        <v>1</v>
      </c>
      <c r="R244" s="24">
        <v>21</v>
      </c>
      <c r="S244" s="24">
        <v>0</v>
      </c>
      <c r="T244" s="24">
        <v>1</v>
      </c>
      <c r="U244" s="24"/>
      <c r="V244" s="24">
        <v>3</v>
      </c>
      <c r="W244" s="24">
        <v>0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5</v>
      </c>
      <c r="M247" s="24">
        <v>0</v>
      </c>
      <c r="N247" s="23">
        <v>3</v>
      </c>
      <c r="O247" s="24">
        <v>6</v>
      </c>
      <c r="P247" s="24">
        <v>11</v>
      </c>
      <c r="Q247" s="24">
        <v>0</v>
      </c>
      <c r="R247" s="24">
        <v>3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0</v>
      </c>
      <c r="M248" s="24">
        <v>0</v>
      </c>
      <c r="N248" s="23">
        <v>1</v>
      </c>
      <c r="O248" s="24">
        <v>10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0</v>
      </c>
      <c r="M249" s="24">
        <v>0</v>
      </c>
      <c r="N249" s="23">
        <v>1</v>
      </c>
      <c r="O249" s="24">
        <v>24</v>
      </c>
      <c r="P249" s="24">
        <v>5</v>
      </c>
      <c r="Q249" s="24">
        <v>2</v>
      </c>
      <c r="R249" s="24">
        <v>1</v>
      </c>
      <c r="S249" s="24">
        <v>1</v>
      </c>
      <c r="T249" s="24">
        <v>0</v>
      </c>
      <c r="U249" s="24"/>
      <c r="V249" s="24">
        <v>18</v>
      </c>
      <c r="W249" s="24">
        <v>2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4</v>
      </c>
      <c r="M250" s="24">
        <v>0</v>
      </c>
      <c r="N250" s="23">
        <v>2</v>
      </c>
      <c r="O250" s="24">
        <v>8</v>
      </c>
      <c r="P250" s="24">
        <v>9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2</v>
      </c>
      <c r="X250" s="24">
        <v>3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0</v>
      </c>
      <c r="M252" s="24">
        <v>0</v>
      </c>
      <c r="N252" s="23">
        <v>2</v>
      </c>
      <c r="O252" s="24">
        <v>12</v>
      </c>
      <c r="P252" s="24">
        <v>6</v>
      </c>
      <c r="Q252" s="24">
        <v>2</v>
      </c>
      <c r="R252" s="24">
        <v>0</v>
      </c>
      <c r="S252" s="24">
        <v>0</v>
      </c>
      <c r="T252" s="24">
        <v>0</v>
      </c>
      <c r="U252" s="24"/>
      <c r="V252" s="24">
        <v>5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9</v>
      </c>
      <c r="P255" s="24">
        <v>2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7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6</v>
      </c>
      <c r="L256" s="24">
        <v>3</v>
      </c>
      <c r="M256" s="24">
        <v>0</v>
      </c>
      <c r="N256" s="23">
        <v>7</v>
      </c>
      <c r="O256" s="24">
        <v>19</v>
      </c>
      <c r="P256" s="24">
        <v>16</v>
      </c>
      <c r="Q256" s="24">
        <v>2</v>
      </c>
      <c r="R256" s="24">
        <v>10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5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4</v>
      </c>
      <c r="M258" s="24">
        <v>0</v>
      </c>
      <c r="N258" s="23">
        <v>4</v>
      </c>
      <c r="O258" s="24">
        <v>25</v>
      </c>
      <c r="P258" s="24">
        <v>14</v>
      </c>
      <c r="Q258" s="24">
        <v>5</v>
      </c>
      <c r="R258" s="24">
        <v>19</v>
      </c>
      <c r="S258" s="24">
        <v>0</v>
      </c>
      <c r="T258" s="24">
        <v>0</v>
      </c>
      <c r="U258" s="24"/>
      <c r="V258" s="24">
        <v>17</v>
      </c>
      <c r="W258" s="24">
        <v>2</v>
      </c>
      <c r="X258" s="24">
        <v>3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7</v>
      </c>
      <c r="L259" s="24">
        <v>4</v>
      </c>
      <c r="M259" s="24">
        <v>3</v>
      </c>
      <c r="N259" s="23">
        <v>5</v>
      </c>
      <c r="O259" s="24">
        <v>20</v>
      </c>
      <c r="P259" s="24">
        <v>16</v>
      </c>
      <c r="Q259" s="24">
        <v>1</v>
      </c>
      <c r="R259" s="24">
        <v>9</v>
      </c>
      <c r="S259" s="24">
        <v>0</v>
      </c>
      <c r="T259" s="24">
        <v>0</v>
      </c>
      <c r="U259" s="24"/>
      <c r="V259" s="24">
        <v>0</v>
      </c>
      <c r="W259" s="24">
        <v>2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4</v>
      </c>
      <c r="P260" s="24">
        <v>0</v>
      </c>
      <c r="Q260" s="24">
        <v>1</v>
      </c>
      <c r="R260" s="24">
        <v>2</v>
      </c>
      <c r="S260" s="24">
        <v>0</v>
      </c>
      <c r="T260" s="24">
        <v>0</v>
      </c>
      <c r="U260" s="24"/>
      <c r="V260" s="24">
        <v>6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1</v>
      </c>
      <c r="L261" s="24">
        <v>0</v>
      </c>
      <c r="M261" s="24">
        <v>0</v>
      </c>
      <c r="N261" s="23">
        <v>1</v>
      </c>
      <c r="O261" s="24">
        <v>1</v>
      </c>
      <c r="P261" s="24">
        <v>2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9</v>
      </c>
      <c r="P262" s="24">
        <v>5</v>
      </c>
      <c r="Q262" s="24">
        <v>1</v>
      </c>
      <c r="R262" s="24">
        <v>2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2</v>
      </c>
      <c r="L263" s="24">
        <v>0</v>
      </c>
      <c r="M263" s="24">
        <v>0</v>
      </c>
      <c r="N263" s="23">
        <v>3</v>
      </c>
      <c r="O263" s="24">
        <v>3</v>
      </c>
      <c r="P263" s="24">
        <v>5</v>
      </c>
      <c r="Q263" s="24">
        <v>2</v>
      </c>
      <c r="R263" s="24">
        <v>3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1</v>
      </c>
      <c r="M264" s="24">
        <v>0</v>
      </c>
      <c r="N264" s="23">
        <v>3</v>
      </c>
      <c r="O264" s="24">
        <v>10</v>
      </c>
      <c r="P264" s="24">
        <v>6</v>
      </c>
      <c r="Q264" s="24">
        <v>1</v>
      </c>
      <c r="R264" s="24">
        <v>6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4</v>
      </c>
      <c r="P265" s="24">
        <v>2</v>
      </c>
      <c r="Q265" s="24">
        <v>1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3</v>
      </c>
      <c r="L266" s="24">
        <v>5</v>
      </c>
      <c r="M266" s="24">
        <v>0</v>
      </c>
      <c r="N266" s="23">
        <v>12</v>
      </c>
      <c r="O266" s="24">
        <v>19</v>
      </c>
      <c r="P266" s="24">
        <v>20</v>
      </c>
      <c r="Q266" s="24">
        <v>8</v>
      </c>
      <c r="R266" s="24">
        <v>11</v>
      </c>
      <c r="S266" s="24">
        <v>0</v>
      </c>
      <c r="T266" s="24">
        <v>1</v>
      </c>
      <c r="U266" s="24"/>
      <c r="V266" s="24">
        <v>2</v>
      </c>
      <c r="W266" s="24">
        <v>8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0</v>
      </c>
      <c r="M269" s="24">
        <v>1</v>
      </c>
      <c r="N269" s="23">
        <v>9</v>
      </c>
      <c r="O269" s="24">
        <v>30</v>
      </c>
      <c r="P269" s="24">
        <v>19</v>
      </c>
      <c r="Q269" s="24">
        <v>17</v>
      </c>
      <c r="R269" s="24">
        <v>0</v>
      </c>
      <c r="S269" s="24">
        <v>0</v>
      </c>
      <c r="T269" s="24">
        <v>0</v>
      </c>
      <c r="U269" s="24"/>
      <c r="V269" s="24">
        <v>6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4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20</v>
      </c>
      <c r="K272" s="24">
        <v>21</v>
      </c>
      <c r="L272" s="24">
        <v>2</v>
      </c>
      <c r="M272" s="24">
        <v>1</v>
      </c>
      <c r="N272" s="23">
        <v>20</v>
      </c>
      <c r="O272" s="24">
        <v>18</v>
      </c>
      <c r="P272" s="24">
        <v>43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17</v>
      </c>
      <c r="W272" s="24">
        <v>13</v>
      </c>
      <c r="X272" s="24">
        <v>22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2</v>
      </c>
      <c r="L273" s="24">
        <v>0</v>
      </c>
      <c r="M273" s="24">
        <v>0</v>
      </c>
      <c r="N273" s="23">
        <v>1</v>
      </c>
      <c r="O273" s="24">
        <v>5</v>
      </c>
      <c r="P273" s="24">
        <v>4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2</v>
      </c>
      <c r="L277" s="24">
        <v>0</v>
      </c>
      <c r="M277" s="24">
        <v>0</v>
      </c>
      <c r="N277" s="23">
        <v>2</v>
      </c>
      <c r="O277" s="24">
        <v>2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2</v>
      </c>
      <c r="K278" s="24">
        <v>5</v>
      </c>
      <c r="L278" s="24">
        <v>1</v>
      </c>
      <c r="M278" s="24">
        <v>0</v>
      </c>
      <c r="N278" s="23">
        <v>2</v>
      </c>
      <c r="O278" s="24">
        <v>5</v>
      </c>
      <c r="P278" s="24">
        <v>8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4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2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2</v>
      </c>
      <c r="M281" s="24">
        <v>0</v>
      </c>
      <c r="N281" s="23">
        <v>4</v>
      </c>
      <c r="O281" s="24">
        <v>6</v>
      </c>
      <c r="P281" s="24">
        <v>9</v>
      </c>
      <c r="Q281" s="24">
        <v>1</v>
      </c>
      <c r="R281" s="24">
        <v>4</v>
      </c>
      <c r="S281" s="24">
        <v>0</v>
      </c>
      <c r="T281" s="24">
        <v>0</v>
      </c>
      <c r="U281" s="24"/>
      <c r="V281" s="24">
        <v>2</v>
      </c>
      <c r="W281" s="24">
        <v>4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3</v>
      </c>
      <c r="M282" s="24">
        <v>0</v>
      </c>
      <c r="N282" s="23">
        <v>3</v>
      </c>
      <c r="O282" s="24">
        <v>6</v>
      </c>
      <c r="P282" s="24">
        <v>8</v>
      </c>
      <c r="Q282" s="24">
        <v>2</v>
      </c>
      <c r="R282" s="24">
        <v>7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2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7</v>
      </c>
      <c r="P284" s="24">
        <v>0</v>
      </c>
      <c r="Q284" s="24">
        <v>0</v>
      </c>
      <c r="R284" s="24">
        <v>6</v>
      </c>
      <c r="S284" s="24">
        <v>0</v>
      </c>
      <c r="T284" s="24">
        <v>0</v>
      </c>
      <c r="U284" s="24"/>
      <c r="V284" s="24">
        <v>6</v>
      </c>
      <c r="W284" s="24">
        <v>0</v>
      </c>
      <c r="X284" s="24">
        <v>2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11</v>
      </c>
      <c r="K285" s="24">
        <v>1</v>
      </c>
      <c r="L285" s="24">
        <v>1</v>
      </c>
      <c r="M285" s="24">
        <v>0</v>
      </c>
      <c r="N285" s="23">
        <v>11</v>
      </c>
      <c r="O285" s="24">
        <v>30</v>
      </c>
      <c r="P285" s="24">
        <v>13</v>
      </c>
      <c r="Q285" s="24">
        <v>11</v>
      </c>
      <c r="R285" s="24">
        <v>4</v>
      </c>
      <c r="S285" s="24">
        <v>1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2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6</v>
      </c>
      <c r="L287" s="24">
        <v>3</v>
      </c>
      <c r="M287" s="24">
        <v>0</v>
      </c>
      <c r="N287" s="23">
        <v>4</v>
      </c>
      <c r="O287" s="24">
        <v>12</v>
      </c>
      <c r="P287" s="24">
        <v>13</v>
      </c>
      <c r="Q287" s="24">
        <v>2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2</v>
      </c>
      <c r="X287" s="24">
        <v>3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20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13</v>
      </c>
      <c r="W288" s="24">
        <v>2</v>
      </c>
      <c r="X288" s="24">
        <v>18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1</v>
      </c>
      <c r="N293" s="23">
        <v>1</v>
      </c>
      <c r="O293" s="24">
        <v>2</v>
      </c>
      <c r="P293" s="24">
        <v>1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1</v>
      </c>
      <c r="N294" s="23">
        <v>2</v>
      </c>
      <c r="O294" s="24">
        <v>4</v>
      </c>
      <c r="P294" s="24">
        <v>3</v>
      </c>
      <c r="Q294" s="24">
        <v>2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1</v>
      </c>
      <c r="M296" s="24">
        <v>0</v>
      </c>
      <c r="N296" s="23">
        <v>3</v>
      </c>
      <c r="O296" s="24">
        <v>5</v>
      </c>
      <c r="P296" s="24">
        <v>6</v>
      </c>
      <c r="Q296" s="24">
        <v>3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2</v>
      </c>
      <c r="O298" s="24">
        <v>7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0</v>
      </c>
      <c r="M299" s="24">
        <v>0</v>
      </c>
      <c r="N299" s="23">
        <v>3</v>
      </c>
      <c r="O299" s="24">
        <v>4</v>
      </c>
      <c r="P299" s="24">
        <v>6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2</v>
      </c>
      <c r="M300" s="24">
        <v>0</v>
      </c>
      <c r="N300" s="23">
        <v>3</v>
      </c>
      <c r="O300" s="24">
        <v>15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10</v>
      </c>
      <c r="W300" s="24">
        <v>5</v>
      </c>
      <c r="X300" s="24">
        <v>13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</v>
      </c>
      <c r="L301" s="24">
        <v>4</v>
      </c>
      <c r="M301" s="24">
        <v>1</v>
      </c>
      <c r="N301" s="23">
        <v>0</v>
      </c>
      <c r="O301" s="24">
        <v>3</v>
      </c>
      <c r="P301" s="24">
        <v>5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2</v>
      </c>
      <c r="L302" s="24">
        <v>4</v>
      </c>
      <c r="M302" s="24">
        <v>0</v>
      </c>
      <c r="N302" s="23">
        <v>4</v>
      </c>
      <c r="O302" s="24">
        <v>7</v>
      </c>
      <c r="P302" s="24">
        <v>10</v>
      </c>
      <c r="Q302" s="24">
        <v>0</v>
      </c>
      <c r="R302" s="24">
        <v>1</v>
      </c>
      <c r="S302" s="24">
        <v>1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5</v>
      </c>
      <c r="K304" s="24">
        <v>2</v>
      </c>
      <c r="L304" s="24">
        <v>4</v>
      </c>
      <c r="M304" s="24">
        <v>0</v>
      </c>
      <c r="N304" s="23">
        <v>5</v>
      </c>
      <c r="O304" s="24">
        <v>10</v>
      </c>
      <c r="P304" s="24">
        <v>11</v>
      </c>
      <c r="Q304" s="24">
        <v>0</v>
      </c>
      <c r="R304" s="24">
        <v>8</v>
      </c>
      <c r="S304" s="24">
        <v>0</v>
      </c>
      <c r="T304" s="24">
        <v>0</v>
      </c>
      <c r="U304" s="24"/>
      <c r="V304" s="24">
        <v>3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9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7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6</v>
      </c>
      <c r="L306" s="24">
        <v>1</v>
      </c>
      <c r="M306" s="24">
        <v>1</v>
      </c>
      <c r="N306" s="23">
        <v>7</v>
      </c>
      <c r="O306" s="24">
        <v>13</v>
      </c>
      <c r="P306" s="24">
        <v>14</v>
      </c>
      <c r="Q306" s="24">
        <v>5</v>
      </c>
      <c r="R306" s="24">
        <v>13</v>
      </c>
      <c r="S306" s="24">
        <v>1</v>
      </c>
      <c r="T306" s="24">
        <v>0</v>
      </c>
      <c r="U306" s="24"/>
      <c r="V306" s="24">
        <v>1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4</v>
      </c>
      <c r="K307" s="24">
        <v>4</v>
      </c>
      <c r="L307" s="24">
        <v>0</v>
      </c>
      <c r="M307" s="24">
        <v>0</v>
      </c>
      <c r="N307" s="23">
        <v>3</v>
      </c>
      <c r="O307" s="24">
        <v>4</v>
      </c>
      <c r="P307" s="24">
        <v>8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2</v>
      </c>
      <c r="P308" s="24">
        <v>2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6</v>
      </c>
      <c r="M309" s="24">
        <v>2</v>
      </c>
      <c r="N309" s="23">
        <v>12</v>
      </c>
      <c r="O309" s="24">
        <v>38</v>
      </c>
      <c r="P309" s="24">
        <v>31</v>
      </c>
      <c r="Q309" s="24">
        <v>11</v>
      </c>
      <c r="R309" s="24">
        <v>7</v>
      </c>
      <c r="S309" s="24">
        <v>3</v>
      </c>
      <c r="T309" s="24">
        <v>0</v>
      </c>
      <c r="U309" s="24"/>
      <c r="V309" s="24">
        <v>9</v>
      </c>
      <c r="W309" s="24">
        <v>13</v>
      </c>
      <c r="X309" s="24">
        <v>45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4</v>
      </c>
      <c r="M310" s="24">
        <v>0</v>
      </c>
      <c r="N310" s="23">
        <v>4</v>
      </c>
      <c r="O310" s="24">
        <v>7</v>
      </c>
      <c r="P310" s="24">
        <v>11</v>
      </c>
      <c r="Q310" s="24">
        <v>5</v>
      </c>
      <c r="R310" s="24">
        <v>2</v>
      </c>
      <c r="S310" s="24">
        <v>2</v>
      </c>
      <c r="T310" s="24">
        <v>0</v>
      </c>
      <c r="U310" s="24"/>
      <c r="V310" s="24">
        <v>0</v>
      </c>
      <c r="W310" s="24">
        <v>2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0</v>
      </c>
      <c r="L311" s="24">
        <v>1</v>
      </c>
      <c r="M311" s="24">
        <v>0</v>
      </c>
      <c r="N311" s="23">
        <v>4</v>
      </c>
      <c r="O311" s="24">
        <v>8</v>
      </c>
      <c r="P311" s="24">
        <v>5</v>
      </c>
      <c r="Q311" s="24">
        <v>3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1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3</v>
      </c>
      <c r="L313" s="24">
        <v>4</v>
      </c>
      <c r="M313" s="24">
        <v>0</v>
      </c>
      <c r="N313" s="23">
        <v>4</v>
      </c>
      <c r="O313" s="24">
        <v>12</v>
      </c>
      <c r="P313" s="24">
        <v>11</v>
      </c>
      <c r="Q313" s="24">
        <v>4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1</v>
      </c>
      <c r="M314" s="24">
        <v>0</v>
      </c>
      <c r="N314" s="23">
        <v>2</v>
      </c>
      <c r="O314" s="24">
        <v>3</v>
      </c>
      <c r="P314" s="24">
        <v>6</v>
      </c>
      <c r="Q314" s="24">
        <v>0</v>
      </c>
      <c r="R314" s="24">
        <v>3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7</v>
      </c>
      <c r="L315" s="24">
        <v>1</v>
      </c>
      <c r="M315" s="24">
        <v>0</v>
      </c>
      <c r="N315" s="23">
        <v>4</v>
      </c>
      <c r="O315" s="24">
        <v>3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10</v>
      </c>
      <c r="L316" s="24">
        <v>7</v>
      </c>
      <c r="M316" s="24">
        <v>0</v>
      </c>
      <c r="N316" s="23">
        <v>3</v>
      </c>
      <c r="O316" s="24">
        <v>14</v>
      </c>
      <c r="P316" s="24">
        <v>21</v>
      </c>
      <c r="Q316" s="24">
        <v>3</v>
      </c>
      <c r="R316" s="24">
        <v>16</v>
      </c>
      <c r="S316" s="24">
        <v>0</v>
      </c>
      <c r="T316" s="24">
        <v>0</v>
      </c>
      <c r="U316" s="24"/>
      <c r="V316" s="24">
        <v>15</v>
      </c>
      <c r="W316" s="24">
        <v>4</v>
      </c>
      <c r="X316" s="24">
        <v>10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0</v>
      </c>
      <c r="N318" s="23">
        <v>1</v>
      </c>
      <c r="O318" s="24">
        <v>2</v>
      </c>
      <c r="P318" s="24">
        <v>4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0</v>
      </c>
      <c r="N320" s="23">
        <v>0</v>
      </c>
      <c r="O320" s="24">
        <v>0</v>
      </c>
      <c r="P320" s="24">
        <v>2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3</v>
      </c>
      <c r="L321" s="24">
        <v>0</v>
      </c>
      <c r="M321" s="24">
        <v>0</v>
      </c>
      <c r="N321" s="23">
        <v>5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7</v>
      </c>
      <c r="W321" s="24">
        <v>2</v>
      </c>
      <c r="X321" s="24">
        <v>7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17</v>
      </c>
      <c r="P322" s="24">
        <v>1</v>
      </c>
      <c r="Q322" s="24">
        <v>4</v>
      </c>
      <c r="R322" s="24">
        <v>0</v>
      </c>
      <c r="S322" s="24">
        <v>1</v>
      </c>
      <c r="T322" s="24">
        <v>0</v>
      </c>
      <c r="U322" s="24"/>
      <c r="V322" s="24">
        <v>10</v>
      </c>
      <c r="W322" s="24">
        <v>0</v>
      </c>
      <c r="X322" s="24">
        <v>2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2</v>
      </c>
      <c r="L324" s="24">
        <v>0</v>
      </c>
      <c r="M324" s="24">
        <v>0</v>
      </c>
      <c r="N324" s="23">
        <v>1</v>
      </c>
      <c r="O324" s="24">
        <v>3</v>
      </c>
      <c r="P324" s="24">
        <v>3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2</v>
      </c>
      <c r="L325" s="24">
        <v>0</v>
      </c>
      <c r="M325" s="24">
        <v>0</v>
      </c>
      <c r="N325" s="23">
        <v>2</v>
      </c>
      <c r="O325" s="24">
        <v>1</v>
      </c>
      <c r="P325" s="24">
        <v>4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0</v>
      </c>
      <c r="L327" s="24">
        <v>0</v>
      </c>
      <c r="M327" s="24">
        <v>0</v>
      </c>
      <c r="N327" s="23">
        <v>3</v>
      </c>
      <c r="O327" s="24">
        <v>4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1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0</v>
      </c>
      <c r="N329" s="23">
        <v>2</v>
      </c>
      <c r="O329" s="24">
        <v>2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0</v>
      </c>
      <c r="M330" s="24">
        <v>0</v>
      </c>
      <c r="N330" s="23">
        <v>2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1</v>
      </c>
      <c r="M333" s="24">
        <v>0</v>
      </c>
      <c r="N333" s="23">
        <v>1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30</v>
      </c>
      <c r="K338" s="24">
        <v>30</v>
      </c>
      <c r="L338" s="24">
        <v>10</v>
      </c>
      <c r="M338" s="24">
        <v>3</v>
      </c>
      <c r="N338" s="23">
        <v>28</v>
      </c>
      <c r="O338" s="24">
        <v>48</v>
      </c>
      <c r="P338" s="24">
        <v>70</v>
      </c>
      <c r="Q338" s="24">
        <v>2</v>
      </c>
      <c r="R338" s="24">
        <v>1</v>
      </c>
      <c r="S338" s="24">
        <v>0</v>
      </c>
      <c r="T338" s="24">
        <v>0</v>
      </c>
      <c r="U338" s="24"/>
      <c r="V338" s="24">
        <v>21</v>
      </c>
      <c r="W338" s="24">
        <v>27</v>
      </c>
      <c r="X338" s="24">
        <v>26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24</v>
      </c>
      <c r="L339" s="24">
        <v>3</v>
      </c>
      <c r="M339" s="24">
        <v>1</v>
      </c>
      <c r="N339" s="23">
        <v>16</v>
      </c>
      <c r="O339" s="24">
        <v>33</v>
      </c>
      <c r="P339" s="24">
        <v>43</v>
      </c>
      <c r="Q339" s="24">
        <v>12</v>
      </c>
      <c r="R339" s="24">
        <v>31</v>
      </c>
      <c r="S339" s="24">
        <v>2</v>
      </c>
      <c r="T339" s="24">
        <v>0</v>
      </c>
      <c r="U339" s="24"/>
      <c r="V339" s="24">
        <v>15</v>
      </c>
      <c r="W339" s="24">
        <v>23</v>
      </c>
      <c r="X339" s="24">
        <v>38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2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3</v>
      </c>
      <c r="N341" s="23">
        <v>2</v>
      </c>
      <c r="O341" s="24">
        <v>5</v>
      </c>
      <c r="P341" s="24">
        <v>5</v>
      </c>
      <c r="Q341" s="24">
        <v>2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2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</v>
      </c>
      <c r="L344" s="24">
        <v>1</v>
      </c>
      <c r="M344" s="24">
        <v>0</v>
      </c>
      <c r="N344" s="23">
        <v>1</v>
      </c>
      <c r="O344" s="24">
        <v>5</v>
      </c>
      <c r="P344" s="24">
        <v>5</v>
      </c>
      <c r="Q344" s="24">
        <v>3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1</v>
      </c>
      <c r="P345" s="24">
        <v>3</v>
      </c>
      <c r="Q345" s="24">
        <v>0</v>
      </c>
      <c r="R345" s="24">
        <v>9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0</v>
      </c>
      <c r="M347" s="24">
        <v>0</v>
      </c>
      <c r="N347" s="23">
        <v>2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2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2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2</v>
      </c>
      <c r="L351" s="24">
        <v>3</v>
      </c>
      <c r="M351" s="24">
        <v>0</v>
      </c>
      <c r="N351" s="23">
        <v>3</v>
      </c>
      <c r="O351" s="24">
        <v>7</v>
      </c>
      <c r="P351" s="24">
        <v>8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3</v>
      </c>
      <c r="W351" s="24">
        <v>1</v>
      </c>
      <c r="X351" s="24">
        <v>4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3</v>
      </c>
      <c r="P378" s="24">
        <v>1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4</v>
      </c>
      <c r="P380" s="24">
        <v>1</v>
      </c>
      <c r="Q380" s="24">
        <v>1</v>
      </c>
      <c r="R380" s="24">
        <v>2</v>
      </c>
      <c r="S380" s="24">
        <v>0</v>
      </c>
      <c r="T380" s="24">
        <v>0</v>
      </c>
      <c r="U380" s="24"/>
      <c r="V380" s="24">
        <v>8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0</v>
      </c>
      <c r="N381" s="23">
        <v>0</v>
      </c>
      <c r="O381" s="24">
        <v>18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9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0</v>
      </c>
      <c r="L422" s="24">
        <v>1</v>
      </c>
      <c r="M422" s="24">
        <v>1</v>
      </c>
      <c r="N422" s="23">
        <v>3</v>
      </c>
      <c r="O422" s="24">
        <v>0</v>
      </c>
      <c r="P422" s="24">
        <v>4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1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7</v>
      </c>
      <c r="P433" s="24">
        <v>2</v>
      </c>
      <c r="Q433" s="24">
        <v>0</v>
      </c>
      <c r="R433" s="24">
        <v>6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2</v>
      </c>
      <c r="P434" s="24">
        <v>1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0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3</v>
      </c>
      <c r="M435" s="24">
        <v>0</v>
      </c>
      <c r="N435" s="23">
        <v>1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1</v>
      </c>
      <c r="X435" s="24">
        <v>1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1</v>
      </c>
      <c r="N444" s="23">
        <v>1</v>
      </c>
      <c r="O444" s="24">
        <v>2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5</v>
      </c>
      <c r="L446" s="24">
        <v>0</v>
      </c>
      <c r="M446" s="24">
        <v>0</v>
      </c>
      <c r="N446" s="23">
        <v>0</v>
      </c>
      <c r="O446" s="24">
        <v>0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2</v>
      </c>
      <c r="P447" s="24">
        <v>1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0</v>
      </c>
      <c r="O451" s="24">
        <v>6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3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9</v>
      </c>
      <c r="W453" s="24">
        <v>0</v>
      </c>
      <c r="X453" s="24">
        <v>10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2</v>
      </c>
      <c r="N455" s="23">
        <v>3</v>
      </c>
      <c r="O455" s="24">
        <v>5</v>
      </c>
      <c r="P455" s="24">
        <v>9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1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2</v>
      </c>
      <c r="P457" s="24">
        <v>2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1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0</v>
      </c>
      <c r="L466" s="24">
        <v>1</v>
      </c>
      <c r="M466" s="24">
        <v>0</v>
      </c>
      <c r="N466" s="23">
        <v>2</v>
      </c>
      <c r="O466" s="24">
        <v>2</v>
      </c>
      <c r="P466" s="24">
        <v>3</v>
      </c>
      <c r="Q466" s="24">
        <v>2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0</v>
      </c>
      <c r="M508" s="24">
        <v>0</v>
      </c>
      <c r="N508" s="23">
        <v>3</v>
      </c>
      <c r="O508" s="24">
        <v>6</v>
      </c>
      <c r="P508" s="24">
        <v>5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0</v>
      </c>
      <c r="M522" s="24">
        <v>0</v>
      </c>
      <c r="N522" s="23">
        <v>1</v>
      </c>
      <c r="O522" s="24">
        <v>4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7</v>
      </c>
      <c r="K532" s="24">
        <v>4</v>
      </c>
      <c r="L532" s="24">
        <v>1</v>
      </c>
      <c r="M532" s="24">
        <v>0</v>
      </c>
      <c r="N532" s="23">
        <v>5</v>
      </c>
      <c r="O532" s="24">
        <v>9</v>
      </c>
      <c r="P532" s="24">
        <v>12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3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3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2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0</v>
      </c>
      <c r="M552" s="24">
        <v>0</v>
      </c>
      <c r="N552" s="23">
        <v>2</v>
      </c>
      <c r="O552" s="24">
        <v>6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6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4</v>
      </c>
      <c r="L555" s="24">
        <v>0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1</v>
      </c>
      <c r="O571" s="24">
        <v>3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42</v>
      </c>
      <c r="K592" s="24">
        <v>26</v>
      </c>
      <c r="L592" s="24">
        <v>1</v>
      </c>
      <c r="M592" s="24">
        <v>1</v>
      </c>
      <c r="N592" s="23">
        <v>42</v>
      </c>
      <c r="O592" s="24">
        <v>81</v>
      </c>
      <c r="P592" s="24">
        <v>69</v>
      </c>
      <c r="Q592" s="24">
        <v>33</v>
      </c>
      <c r="R592" s="24">
        <v>6</v>
      </c>
      <c r="S592" s="24">
        <v>8</v>
      </c>
      <c r="T592" s="24">
        <v>1</v>
      </c>
      <c r="U592" s="24"/>
      <c r="V592" s="24">
        <v>18</v>
      </c>
      <c r="W592" s="24">
        <v>8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2</v>
      </c>
      <c r="P594" s="24">
        <v>3</v>
      </c>
      <c r="Q594" s="24">
        <v>1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2</v>
      </c>
      <c r="L598" s="24">
        <v>0</v>
      </c>
      <c r="M598" s="24">
        <v>0</v>
      </c>
      <c r="N598" s="23">
        <v>3</v>
      </c>
      <c r="O598" s="24">
        <v>3</v>
      </c>
      <c r="P598" s="24">
        <v>5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2</v>
      </c>
      <c r="M599" s="24">
        <v>0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5</v>
      </c>
      <c r="K601" s="24">
        <v>0</v>
      </c>
      <c r="L601" s="24">
        <v>1</v>
      </c>
      <c r="M601" s="24">
        <v>0</v>
      </c>
      <c r="N601" s="23">
        <v>4</v>
      </c>
      <c r="O601" s="24">
        <v>6</v>
      </c>
      <c r="P601" s="24">
        <v>6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2</v>
      </c>
      <c r="O620" s="24">
        <v>2</v>
      </c>
      <c r="P620" s="24">
        <v>2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2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0</v>
      </c>
      <c r="M625" s="24">
        <v>0</v>
      </c>
      <c r="N625" s="23">
        <v>1</v>
      </c>
      <c r="O625" s="24">
        <v>1</v>
      </c>
      <c r="P625" s="24">
        <v>2</v>
      </c>
      <c r="Q625" s="24">
        <v>1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6</v>
      </c>
      <c r="L657" s="24">
        <v>4</v>
      </c>
      <c r="M657" s="24">
        <v>0</v>
      </c>
      <c r="N657" s="23">
        <v>8</v>
      </c>
      <c r="O657" s="24">
        <v>26</v>
      </c>
      <c r="P657" s="24">
        <v>21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8</v>
      </c>
      <c r="X657" s="24">
        <v>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2</v>
      </c>
      <c r="L669" s="24">
        <v>0</v>
      </c>
      <c r="M669" s="24">
        <v>0</v>
      </c>
      <c r="N669" s="23">
        <v>3</v>
      </c>
      <c r="O669" s="24">
        <v>3</v>
      </c>
      <c r="P669" s="24">
        <v>5</v>
      </c>
      <c r="Q669" s="24">
        <v>1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4</v>
      </c>
      <c r="K671" s="24">
        <v>0</v>
      </c>
      <c r="L671" s="24">
        <v>0</v>
      </c>
      <c r="M671" s="24">
        <v>0</v>
      </c>
      <c r="N671" s="23">
        <v>4</v>
      </c>
      <c r="O671" s="24">
        <v>4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2</v>
      </c>
      <c r="P718" s="24">
        <v>2</v>
      </c>
      <c r="Q718" s="24">
        <v>2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2</v>
      </c>
      <c r="L732" s="24">
        <v>0</v>
      </c>
      <c r="M732" s="24">
        <v>1</v>
      </c>
      <c r="N732" s="23">
        <v>0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1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2</v>
      </c>
      <c r="K735" s="24">
        <v>0</v>
      </c>
      <c r="L735" s="24">
        <v>0</v>
      </c>
      <c r="M735" s="24">
        <v>0</v>
      </c>
      <c r="N735" s="23">
        <v>2</v>
      </c>
      <c r="O735" s="24">
        <v>3</v>
      </c>
      <c r="P735" s="24">
        <v>2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3</v>
      </c>
      <c r="L760" s="24">
        <v>1</v>
      </c>
      <c r="M760" s="24">
        <v>0</v>
      </c>
      <c r="N760" s="23">
        <v>0</v>
      </c>
      <c r="O760" s="24">
        <v>3</v>
      </c>
      <c r="P760" s="24">
        <v>4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11</v>
      </c>
      <c r="W760" s="24">
        <v>4</v>
      </c>
      <c r="X760" s="24">
        <v>10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3</v>
      </c>
      <c r="K762" s="24">
        <v>3</v>
      </c>
      <c r="L762" s="24">
        <v>2</v>
      </c>
      <c r="M762" s="24">
        <v>0</v>
      </c>
      <c r="N762" s="23">
        <v>3</v>
      </c>
      <c r="O762" s="24">
        <v>7</v>
      </c>
      <c r="P762" s="24">
        <v>8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9</v>
      </c>
      <c r="W762" s="24">
        <v>4</v>
      </c>
      <c r="X762" s="24">
        <v>11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4</v>
      </c>
      <c r="K763" s="24">
        <v>7</v>
      </c>
      <c r="L763" s="24">
        <v>2</v>
      </c>
      <c r="M763" s="24">
        <v>0</v>
      </c>
      <c r="N763" s="23">
        <v>4</v>
      </c>
      <c r="O763" s="24">
        <v>11</v>
      </c>
      <c r="P763" s="24">
        <v>13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1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2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3</v>
      </c>
      <c r="K777" s="24">
        <v>1</v>
      </c>
      <c r="L777" s="24">
        <v>4</v>
      </c>
      <c r="M777" s="24">
        <v>0</v>
      </c>
      <c r="N777" s="23">
        <v>3</v>
      </c>
      <c r="O777" s="24">
        <v>4</v>
      </c>
      <c r="P777" s="24">
        <v>8</v>
      </c>
      <c r="Q777" s="24">
        <v>0</v>
      </c>
      <c r="R777" s="24">
        <v>3</v>
      </c>
      <c r="S777" s="24">
        <v>0</v>
      </c>
      <c r="T777" s="24">
        <v>0</v>
      </c>
      <c r="U777" s="24"/>
      <c r="V777" s="24">
        <v>5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6"/>
    <cfRule type="duplicateValues" dxfId="47" priority="7"/>
  </conditionalFormatting>
  <conditionalFormatting sqref="H1">
    <cfRule type="duplicateValues" dxfId="46" priority="5"/>
  </conditionalFormatting>
  <conditionalFormatting sqref="H4">
    <cfRule type="duplicateValues" dxfId="45" priority="3"/>
  </conditionalFormatting>
  <conditionalFormatting sqref="H5:H786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28">
        <f t="shared" ref="J2:L2" si="0">SUBTOTAL(9,J5:J961)</f>
        <v>1331</v>
      </c>
      <c r="K2" s="28">
        <f t="shared" si="0"/>
        <v>1279</v>
      </c>
      <c r="L2" s="28">
        <f t="shared" si="0"/>
        <v>547</v>
      </c>
      <c r="M2" s="28">
        <f t="shared" ref="M2:T2" si="1">SUBTOTAL(9,M5:M960)</f>
        <v>117</v>
      </c>
      <c r="N2" s="28">
        <f t="shared" si="1"/>
        <v>1287</v>
      </c>
      <c r="O2" s="28">
        <f t="shared" si="1"/>
        <v>3305</v>
      </c>
      <c r="P2" s="28">
        <f t="shared" si="1"/>
        <v>3157</v>
      </c>
      <c r="Q2" s="28">
        <f t="shared" si="1"/>
        <v>447</v>
      </c>
      <c r="R2" s="28">
        <f t="shared" si="1"/>
        <v>1087</v>
      </c>
      <c r="S2" s="28">
        <f t="shared" si="1"/>
        <v>98</v>
      </c>
      <c r="T2" s="28">
        <f t="shared" si="1"/>
        <v>40</v>
      </c>
      <c r="U2" s="4"/>
      <c r="V2" s="28">
        <f t="shared" ref="V2:X2" si="2">SUBTOTAL(9,V5:V960)</f>
        <v>1165</v>
      </c>
      <c r="W2" s="28">
        <f t="shared" si="2"/>
        <v>909</v>
      </c>
      <c r="X2" s="28">
        <f t="shared" si="2"/>
        <v>1172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4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8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0</v>
      </c>
      <c r="P6" s="24">
        <v>1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0</v>
      </c>
      <c r="L9" s="24">
        <v>0</v>
      </c>
      <c r="M9" s="24">
        <v>0</v>
      </c>
      <c r="N9" s="23">
        <v>4</v>
      </c>
      <c r="O9" s="24">
        <v>13</v>
      </c>
      <c r="P9" s="24">
        <v>4</v>
      </c>
      <c r="Q9" s="24">
        <v>5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18</v>
      </c>
      <c r="L10" s="24">
        <v>5</v>
      </c>
      <c r="M10" s="24">
        <v>1</v>
      </c>
      <c r="N10" s="23">
        <v>28</v>
      </c>
      <c r="O10" s="24">
        <v>43</v>
      </c>
      <c r="P10" s="24">
        <v>51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6</v>
      </c>
      <c r="W10" s="24">
        <v>7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16</v>
      </c>
      <c r="L11" s="24">
        <v>6</v>
      </c>
      <c r="M11" s="24">
        <v>1</v>
      </c>
      <c r="N11" s="23">
        <v>11</v>
      </c>
      <c r="O11" s="24">
        <v>28</v>
      </c>
      <c r="P11" s="24">
        <v>34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16</v>
      </c>
      <c r="X11" s="24">
        <v>30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19</v>
      </c>
      <c r="L12" s="24">
        <v>4</v>
      </c>
      <c r="M12" s="24">
        <v>3</v>
      </c>
      <c r="N12" s="23">
        <v>14</v>
      </c>
      <c r="O12" s="24">
        <v>44</v>
      </c>
      <c r="P12" s="24">
        <v>37</v>
      </c>
      <c r="Q12" s="24">
        <v>0</v>
      </c>
      <c r="R12" s="24">
        <v>20</v>
      </c>
      <c r="S12" s="24">
        <v>0</v>
      </c>
      <c r="T12" s="24">
        <v>1</v>
      </c>
      <c r="U12" s="24"/>
      <c r="V12" s="24">
        <v>6</v>
      </c>
      <c r="W12" s="24">
        <v>6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5</v>
      </c>
      <c r="M13" s="24">
        <v>0</v>
      </c>
      <c r="N13" s="23">
        <v>15</v>
      </c>
      <c r="O13" s="24">
        <v>33</v>
      </c>
      <c r="P13" s="24">
        <v>38</v>
      </c>
      <c r="Q13" s="24">
        <v>0</v>
      </c>
      <c r="R13" s="24">
        <v>19</v>
      </c>
      <c r="S13" s="24">
        <v>4</v>
      </c>
      <c r="T13" s="24">
        <v>2</v>
      </c>
      <c r="U13" s="24"/>
      <c r="V13" s="24">
        <v>9</v>
      </c>
      <c r="W13" s="24">
        <v>4</v>
      </c>
      <c r="X13" s="24">
        <v>12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3</v>
      </c>
      <c r="M14" s="24">
        <v>0</v>
      </c>
      <c r="N14" s="23">
        <v>4</v>
      </c>
      <c r="O14" s="24">
        <v>16</v>
      </c>
      <c r="P14" s="24">
        <v>11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12</v>
      </c>
      <c r="W14" s="24">
        <v>5</v>
      </c>
      <c r="X14" s="24">
        <v>16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4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16</v>
      </c>
      <c r="O16" s="24">
        <v>35</v>
      </c>
      <c r="P16" s="24">
        <v>37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8</v>
      </c>
      <c r="W16" s="24">
        <v>10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22</v>
      </c>
      <c r="K17" s="24">
        <v>11</v>
      </c>
      <c r="L17" s="24">
        <v>5</v>
      </c>
      <c r="M17" s="24">
        <v>2</v>
      </c>
      <c r="N17" s="23">
        <v>21</v>
      </c>
      <c r="O17" s="24">
        <v>34</v>
      </c>
      <c r="P17" s="24">
        <v>38</v>
      </c>
      <c r="Q17" s="24">
        <v>0</v>
      </c>
      <c r="R17" s="24">
        <v>6</v>
      </c>
      <c r="S17" s="24">
        <v>0</v>
      </c>
      <c r="T17" s="24">
        <v>1</v>
      </c>
      <c r="U17" s="24"/>
      <c r="V17" s="24">
        <v>9</v>
      </c>
      <c r="W17" s="24">
        <v>9</v>
      </c>
      <c r="X17" s="24">
        <v>9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2</v>
      </c>
      <c r="L18" s="24">
        <v>1</v>
      </c>
      <c r="M18" s="24">
        <v>0</v>
      </c>
      <c r="N18" s="23">
        <v>8</v>
      </c>
      <c r="O18" s="24">
        <v>17</v>
      </c>
      <c r="P18" s="24">
        <v>13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60</v>
      </c>
      <c r="L19" s="24">
        <v>14</v>
      </c>
      <c r="M19" s="24">
        <v>6</v>
      </c>
      <c r="N19" s="23">
        <v>59</v>
      </c>
      <c r="O19" s="24">
        <v>122</v>
      </c>
      <c r="P19" s="24">
        <v>135</v>
      </c>
      <c r="Q19" s="24">
        <v>5</v>
      </c>
      <c r="R19" s="24">
        <v>34</v>
      </c>
      <c r="S19" s="24">
        <v>2</v>
      </c>
      <c r="T19" s="24">
        <v>3</v>
      </c>
      <c r="U19" s="24"/>
      <c r="V19" s="24">
        <v>27</v>
      </c>
      <c r="W19" s="24">
        <v>34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5</v>
      </c>
      <c r="M20" s="24">
        <v>0</v>
      </c>
      <c r="N20" s="23">
        <v>2</v>
      </c>
      <c r="O20" s="24">
        <v>6</v>
      </c>
      <c r="P20" s="24">
        <v>12</v>
      </c>
      <c r="Q20" s="24">
        <v>2</v>
      </c>
      <c r="R20" s="24">
        <v>14</v>
      </c>
      <c r="S20" s="24">
        <v>0</v>
      </c>
      <c r="T20" s="24">
        <v>0</v>
      </c>
      <c r="U20" s="24"/>
      <c r="V20" s="24">
        <v>0</v>
      </c>
      <c r="W20" s="24">
        <v>5</v>
      </c>
      <c r="X20" s="24">
        <v>5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5</v>
      </c>
      <c r="L21" s="24">
        <v>1</v>
      </c>
      <c r="M21" s="24">
        <v>0</v>
      </c>
      <c r="N21" s="23">
        <v>3</v>
      </c>
      <c r="O21" s="24">
        <v>2</v>
      </c>
      <c r="P21" s="24">
        <v>9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1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3</v>
      </c>
      <c r="L23" s="24">
        <v>0</v>
      </c>
      <c r="M23" s="24">
        <v>0</v>
      </c>
      <c r="N23" s="23">
        <v>2</v>
      </c>
      <c r="O23" s="24">
        <v>8</v>
      </c>
      <c r="P23" s="24">
        <v>5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5</v>
      </c>
      <c r="W23" s="24">
        <v>3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1</v>
      </c>
      <c r="M25" s="24">
        <v>0</v>
      </c>
      <c r="N25" s="23">
        <v>2</v>
      </c>
      <c r="O25" s="24">
        <v>4</v>
      </c>
      <c r="P25" s="24">
        <v>3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31</v>
      </c>
      <c r="K26" s="24">
        <v>20</v>
      </c>
      <c r="L26" s="24">
        <v>3</v>
      </c>
      <c r="M26" s="24">
        <v>0</v>
      </c>
      <c r="N26" s="23">
        <v>31</v>
      </c>
      <c r="O26" s="24">
        <v>48</v>
      </c>
      <c r="P26" s="24">
        <v>54</v>
      </c>
      <c r="Q26" s="24">
        <v>1</v>
      </c>
      <c r="R26" s="24">
        <v>16</v>
      </c>
      <c r="S26" s="24">
        <v>1</v>
      </c>
      <c r="T26" s="24">
        <v>1</v>
      </c>
      <c r="U26" s="24"/>
      <c r="V26" s="24">
        <v>13</v>
      </c>
      <c r="W26" s="24">
        <v>17</v>
      </c>
      <c r="X26" s="24">
        <v>12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38</v>
      </c>
      <c r="K27" s="24">
        <v>40</v>
      </c>
      <c r="L27" s="24">
        <v>2</v>
      </c>
      <c r="M27" s="24">
        <v>1</v>
      </c>
      <c r="N27" s="23">
        <v>38</v>
      </c>
      <c r="O27" s="24">
        <v>78</v>
      </c>
      <c r="P27" s="24">
        <v>80</v>
      </c>
      <c r="Q27" s="24">
        <v>15</v>
      </c>
      <c r="R27" s="24">
        <v>24</v>
      </c>
      <c r="S27" s="24">
        <v>2</v>
      </c>
      <c r="T27" s="24">
        <v>5</v>
      </c>
      <c r="U27" s="24"/>
      <c r="V27" s="24">
        <v>27</v>
      </c>
      <c r="W27" s="24">
        <v>21</v>
      </c>
      <c r="X27" s="24">
        <v>25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18</v>
      </c>
      <c r="L28" s="24">
        <v>6</v>
      </c>
      <c r="M28" s="24">
        <v>0</v>
      </c>
      <c r="N28" s="23">
        <v>25</v>
      </c>
      <c r="O28" s="24">
        <v>64</v>
      </c>
      <c r="P28" s="24">
        <v>51</v>
      </c>
      <c r="Q28" s="24">
        <v>5</v>
      </c>
      <c r="R28" s="24">
        <v>2</v>
      </c>
      <c r="S28" s="24">
        <v>5</v>
      </c>
      <c r="T28" s="24">
        <v>3</v>
      </c>
      <c r="U28" s="24"/>
      <c r="V28" s="24">
        <v>18</v>
      </c>
      <c r="W28" s="24">
        <v>16</v>
      </c>
      <c r="X28" s="24">
        <v>49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13</v>
      </c>
      <c r="L29" s="24">
        <v>10</v>
      </c>
      <c r="M29" s="24">
        <v>4</v>
      </c>
      <c r="N29" s="23">
        <v>13</v>
      </c>
      <c r="O29" s="24">
        <v>41</v>
      </c>
      <c r="P29" s="24">
        <v>37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8</v>
      </c>
      <c r="W29" s="24">
        <v>8</v>
      </c>
      <c r="X29" s="24">
        <v>20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29</v>
      </c>
      <c r="L30" s="24">
        <v>8</v>
      </c>
      <c r="M30" s="24">
        <v>4</v>
      </c>
      <c r="N30" s="23">
        <v>24</v>
      </c>
      <c r="O30" s="24">
        <v>54</v>
      </c>
      <c r="P30" s="24">
        <v>62</v>
      </c>
      <c r="Q30" s="24">
        <v>1</v>
      </c>
      <c r="R30" s="24">
        <v>48</v>
      </c>
      <c r="S30" s="24">
        <v>3</v>
      </c>
      <c r="T30" s="24">
        <v>3</v>
      </c>
      <c r="U30" s="24"/>
      <c r="V30" s="24">
        <v>8</v>
      </c>
      <c r="W30" s="24">
        <v>18</v>
      </c>
      <c r="X30" s="24">
        <v>19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3</v>
      </c>
      <c r="O31" s="24">
        <v>9</v>
      </c>
      <c r="P31" s="24">
        <v>8</v>
      </c>
      <c r="Q31" s="24">
        <v>0</v>
      </c>
      <c r="R31" s="24">
        <v>8</v>
      </c>
      <c r="S31" s="24">
        <v>2</v>
      </c>
      <c r="T31" s="24">
        <v>0</v>
      </c>
      <c r="U31" s="24"/>
      <c r="V31" s="24">
        <v>1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0</v>
      </c>
      <c r="N32" s="23">
        <v>7</v>
      </c>
      <c r="O32" s="24">
        <v>17</v>
      </c>
      <c r="P32" s="24">
        <v>16</v>
      </c>
      <c r="Q32" s="24">
        <v>0</v>
      </c>
      <c r="R32" s="24">
        <v>10</v>
      </c>
      <c r="S32" s="24">
        <v>0</v>
      </c>
      <c r="T32" s="24">
        <v>1</v>
      </c>
      <c r="U32" s="24"/>
      <c r="V32" s="24">
        <v>8</v>
      </c>
      <c r="W32" s="24">
        <v>3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26</v>
      </c>
      <c r="K33" s="24">
        <v>14</v>
      </c>
      <c r="L33" s="24">
        <v>4</v>
      </c>
      <c r="M33" s="24">
        <v>0</v>
      </c>
      <c r="N33" s="23">
        <v>26</v>
      </c>
      <c r="O33" s="24">
        <v>45</v>
      </c>
      <c r="P33" s="24">
        <v>44</v>
      </c>
      <c r="Q33" s="24">
        <v>5</v>
      </c>
      <c r="R33" s="24">
        <v>11</v>
      </c>
      <c r="S33" s="24">
        <v>1</v>
      </c>
      <c r="T33" s="24">
        <v>0</v>
      </c>
      <c r="U33" s="24"/>
      <c r="V33" s="24">
        <v>4</v>
      </c>
      <c r="W33" s="24">
        <v>4</v>
      </c>
      <c r="X33" s="24">
        <v>5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2</v>
      </c>
      <c r="O34" s="24">
        <v>11</v>
      </c>
      <c r="P34" s="24">
        <v>5</v>
      </c>
      <c r="Q34" s="24">
        <v>3</v>
      </c>
      <c r="R34" s="24">
        <v>5</v>
      </c>
      <c r="S34" s="24">
        <v>1</v>
      </c>
      <c r="T34" s="24">
        <v>0</v>
      </c>
      <c r="U34" s="24"/>
      <c r="V34" s="24">
        <v>0</v>
      </c>
      <c r="W34" s="24">
        <v>1</v>
      </c>
      <c r="X34" s="24">
        <v>6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</v>
      </c>
      <c r="M35" s="24">
        <v>2</v>
      </c>
      <c r="N35" s="23">
        <v>20</v>
      </c>
      <c r="O35" s="24">
        <v>28</v>
      </c>
      <c r="P35" s="24">
        <v>37</v>
      </c>
      <c r="Q35" s="24">
        <v>0</v>
      </c>
      <c r="R35" s="24">
        <v>3</v>
      </c>
      <c r="S35" s="24">
        <v>0</v>
      </c>
      <c r="T35" s="24">
        <v>2</v>
      </c>
      <c r="U35" s="24"/>
      <c r="V35" s="24">
        <v>5</v>
      </c>
      <c r="W35" s="24">
        <v>4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1</v>
      </c>
      <c r="M36" s="24">
        <v>0</v>
      </c>
      <c r="N36" s="23">
        <v>5</v>
      </c>
      <c r="O36" s="24">
        <v>10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5</v>
      </c>
      <c r="W36" s="24">
        <v>2</v>
      </c>
      <c r="X36" s="24">
        <v>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1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4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1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2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7</v>
      </c>
      <c r="L40" s="24">
        <v>0</v>
      </c>
      <c r="M40" s="24">
        <v>0</v>
      </c>
      <c r="N40" s="23">
        <v>6</v>
      </c>
      <c r="O40" s="24">
        <v>12</v>
      </c>
      <c r="P40" s="24">
        <v>13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15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5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1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2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1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11</v>
      </c>
      <c r="L53" s="24">
        <v>14</v>
      </c>
      <c r="M53" s="24">
        <v>1</v>
      </c>
      <c r="N53" s="23">
        <v>9</v>
      </c>
      <c r="O53" s="24">
        <v>32</v>
      </c>
      <c r="P53" s="24">
        <v>35</v>
      </c>
      <c r="Q53" s="24">
        <v>0</v>
      </c>
      <c r="R53" s="24">
        <v>15</v>
      </c>
      <c r="S53" s="24">
        <v>1</v>
      </c>
      <c r="T53" s="24">
        <v>0</v>
      </c>
      <c r="U53" s="24"/>
      <c r="V53" s="24">
        <v>11</v>
      </c>
      <c r="W53" s="24">
        <v>18</v>
      </c>
      <c r="X53" s="24">
        <v>27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0</v>
      </c>
      <c r="M55" s="24">
        <v>2</v>
      </c>
      <c r="N55" s="23">
        <v>1</v>
      </c>
      <c r="O55" s="24">
        <v>16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6</v>
      </c>
      <c r="P56" s="24">
        <v>3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2</v>
      </c>
      <c r="L57" s="24">
        <v>0</v>
      </c>
      <c r="M57" s="24">
        <v>0</v>
      </c>
      <c r="N57" s="23">
        <v>0</v>
      </c>
      <c r="O57" s="24">
        <v>2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5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1</v>
      </c>
      <c r="L62" s="24">
        <v>1</v>
      </c>
      <c r="M62" s="24">
        <v>1</v>
      </c>
      <c r="N62" s="23">
        <v>2</v>
      </c>
      <c r="O62" s="24">
        <v>3</v>
      </c>
      <c r="P62" s="24">
        <v>4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4</v>
      </c>
      <c r="W62" s="24">
        <v>2</v>
      </c>
      <c r="X62" s="24">
        <v>5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1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5</v>
      </c>
      <c r="L64" s="24">
        <v>2</v>
      </c>
      <c r="M64" s="24">
        <v>6</v>
      </c>
      <c r="N64" s="23">
        <v>1</v>
      </c>
      <c r="O64" s="24">
        <v>10</v>
      </c>
      <c r="P64" s="24">
        <v>10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7</v>
      </c>
      <c r="W64" s="24">
        <v>4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1</v>
      </c>
      <c r="N65" s="23">
        <v>2</v>
      </c>
      <c r="O65" s="24">
        <v>6</v>
      </c>
      <c r="P65" s="24">
        <v>5</v>
      </c>
      <c r="Q65" s="24">
        <v>0</v>
      </c>
      <c r="R65" s="24">
        <v>6</v>
      </c>
      <c r="S65" s="24">
        <v>0</v>
      </c>
      <c r="T65" s="24">
        <v>0</v>
      </c>
      <c r="U65" s="24"/>
      <c r="V65" s="24">
        <v>5</v>
      </c>
      <c r="W65" s="24">
        <v>1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13</v>
      </c>
      <c r="L66" s="24">
        <v>6</v>
      </c>
      <c r="M66" s="24">
        <v>1</v>
      </c>
      <c r="N66" s="23">
        <v>12</v>
      </c>
      <c r="O66" s="24">
        <v>29</v>
      </c>
      <c r="P66" s="24">
        <v>32</v>
      </c>
      <c r="Q66" s="24">
        <v>0</v>
      </c>
      <c r="R66" s="24">
        <v>6</v>
      </c>
      <c r="S66" s="24">
        <v>0</v>
      </c>
      <c r="T66" s="24">
        <v>0</v>
      </c>
      <c r="U66" s="24"/>
      <c r="V66" s="24">
        <v>20</v>
      </c>
      <c r="W66" s="24">
        <v>11</v>
      </c>
      <c r="X66" s="24">
        <v>28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6</v>
      </c>
      <c r="L67" s="24">
        <v>1</v>
      </c>
      <c r="M67" s="24">
        <v>4</v>
      </c>
      <c r="N67" s="23">
        <v>0</v>
      </c>
      <c r="O67" s="24">
        <v>1</v>
      </c>
      <c r="P67" s="24">
        <v>7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5</v>
      </c>
      <c r="X67" s="24">
        <v>4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11</v>
      </c>
      <c r="K68" s="24">
        <v>10</v>
      </c>
      <c r="L68" s="24">
        <v>1</v>
      </c>
      <c r="M68" s="24">
        <v>0</v>
      </c>
      <c r="N68" s="23">
        <v>10</v>
      </c>
      <c r="O68" s="24">
        <v>29</v>
      </c>
      <c r="P68" s="24">
        <v>22</v>
      </c>
      <c r="Q68" s="24">
        <v>9</v>
      </c>
      <c r="R68" s="24">
        <v>27</v>
      </c>
      <c r="S68" s="24">
        <v>0</v>
      </c>
      <c r="T68" s="24">
        <v>0</v>
      </c>
      <c r="U68" s="24"/>
      <c r="V68" s="24">
        <v>10</v>
      </c>
      <c r="W68" s="24">
        <v>5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1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2</v>
      </c>
      <c r="W69" s="24">
        <v>2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1</v>
      </c>
      <c r="P70" s="24">
        <v>1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0</v>
      </c>
      <c r="N71" s="23">
        <v>1</v>
      </c>
      <c r="O71" s="24">
        <v>6</v>
      </c>
      <c r="P71" s="24">
        <v>6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4</v>
      </c>
      <c r="L72" s="24">
        <v>7</v>
      </c>
      <c r="M72" s="24">
        <v>1</v>
      </c>
      <c r="N72" s="23">
        <v>8</v>
      </c>
      <c r="O72" s="24">
        <v>13</v>
      </c>
      <c r="P72" s="24">
        <v>19</v>
      </c>
      <c r="Q72" s="24">
        <v>9</v>
      </c>
      <c r="R72" s="24">
        <v>17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10</v>
      </c>
      <c r="K73" s="24">
        <v>4</v>
      </c>
      <c r="L73" s="24">
        <v>4</v>
      </c>
      <c r="M73" s="24">
        <v>0</v>
      </c>
      <c r="N73" s="23">
        <v>10</v>
      </c>
      <c r="O73" s="24">
        <v>13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0</v>
      </c>
      <c r="N74" s="23">
        <v>1</v>
      </c>
      <c r="O74" s="24">
        <v>4</v>
      </c>
      <c r="P74" s="24">
        <v>8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4</v>
      </c>
      <c r="L75" s="24">
        <v>0</v>
      </c>
      <c r="M75" s="24">
        <v>0</v>
      </c>
      <c r="N75" s="23">
        <v>1</v>
      </c>
      <c r="O75" s="24">
        <v>1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3</v>
      </c>
      <c r="M76" s="24">
        <v>0</v>
      </c>
      <c r="N76" s="23">
        <v>0</v>
      </c>
      <c r="O76" s="24">
        <v>0</v>
      </c>
      <c r="P76" s="24">
        <v>4</v>
      </c>
      <c r="Q76" s="24">
        <v>0</v>
      </c>
      <c r="R76" s="24">
        <v>7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0</v>
      </c>
      <c r="M78" s="24">
        <v>0</v>
      </c>
      <c r="N78" s="23">
        <v>5</v>
      </c>
      <c r="O78" s="24">
        <v>13</v>
      </c>
      <c r="P78" s="24">
        <v>9</v>
      </c>
      <c r="Q78" s="24">
        <v>0</v>
      </c>
      <c r="R78" s="24">
        <v>12</v>
      </c>
      <c r="S78" s="24">
        <v>0</v>
      </c>
      <c r="T78" s="24">
        <v>1</v>
      </c>
      <c r="U78" s="24"/>
      <c r="V78" s="24">
        <v>10</v>
      </c>
      <c r="W78" s="24">
        <v>3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6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3</v>
      </c>
      <c r="N81" s="23">
        <v>0</v>
      </c>
      <c r="O81" s="24">
        <v>1</v>
      </c>
      <c r="P81" s="24">
        <v>3</v>
      </c>
      <c r="Q81" s="24">
        <v>0</v>
      </c>
      <c r="R81" s="24">
        <v>6</v>
      </c>
      <c r="S81" s="24">
        <v>0</v>
      </c>
      <c r="T81" s="24">
        <v>0</v>
      </c>
      <c r="U81" s="24"/>
      <c r="V81" s="24">
        <v>2</v>
      </c>
      <c r="W81" s="24">
        <v>3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2</v>
      </c>
      <c r="M87" s="24">
        <v>0</v>
      </c>
      <c r="N87" s="23">
        <v>0</v>
      </c>
      <c r="O87" s="24">
        <v>7</v>
      </c>
      <c r="P87" s="24">
        <v>2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5</v>
      </c>
      <c r="W87" s="24">
        <v>2</v>
      </c>
      <c r="X87" s="24">
        <v>3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1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2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4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57</v>
      </c>
      <c r="L92" s="24">
        <v>10</v>
      </c>
      <c r="M92" s="24">
        <v>0</v>
      </c>
      <c r="N92" s="23">
        <v>42</v>
      </c>
      <c r="O92" s="24">
        <v>120</v>
      </c>
      <c r="P92" s="24">
        <v>111</v>
      </c>
      <c r="Q92" s="24">
        <v>21</v>
      </c>
      <c r="R92" s="24">
        <v>34</v>
      </c>
      <c r="S92" s="24">
        <v>3</v>
      </c>
      <c r="T92" s="24">
        <v>2</v>
      </c>
      <c r="U92" s="24"/>
      <c r="V92" s="24">
        <v>17</v>
      </c>
      <c r="W92" s="24">
        <v>31</v>
      </c>
      <c r="X92" s="24">
        <v>32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1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1</v>
      </c>
      <c r="L94" s="24">
        <v>2</v>
      </c>
      <c r="M94" s="24">
        <v>0</v>
      </c>
      <c r="N94" s="23">
        <v>0</v>
      </c>
      <c r="O94" s="24">
        <v>1</v>
      </c>
      <c r="P94" s="24">
        <v>3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3</v>
      </c>
      <c r="K95" s="24">
        <v>1</v>
      </c>
      <c r="L95" s="24">
        <v>0</v>
      </c>
      <c r="M95" s="24">
        <v>0</v>
      </c>
      <c r="N95" s="23">
        <v>3</v>
      </c>
      <c r="O95" s="24">
        <v>4</v>
      </c>
      <c r="P95" s="24">
        <v>4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3</v>
      </c>
      <c r="M96" s="24">
        <v>0</v>
      </c>
      <c r="N96" s="23">
        <v>0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5</v>
      </c>
      <c r="W96" s="24">
        <v>5</v>
      </c>
      <c r="X96" s="24">
        <v>3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1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1</v>
      </c>
      <c r="L98" s="24">
        <v>0</v>
      </c>
      <c r="M98" s="24">
        <v>0</v>
      </c>
      <c r="N98" s="23">
        <v>3</v>
      </c>
      <c r="O98" s="24">
        <v>9</v>
      </c>
      <c r="P98" s="24">
        <v>5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4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11</v>
      </c>
      <c r="K99" s="24">
        <v>14</v>
      </c>
      <c r="L99" s="24">
        <v>5</v>
      </c>
      <c r="M99" s="24">
        <v>2</v>
      </c>
      <c r="N99" s="23">
        <v>11</v>
      </c>
      <c r="O99" s="24">
        <v>22</v>
      </c>
      <c r="P99" s="24">
        <v>30</v>
      </c>
      <c r="Q99" s="24">
        <v>5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13</v>
      </c>
      <c r="X99" s="24">
        <v>8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2</v>
      </c>
      <c r="M100" s="24">
        <v>0</v>
      </c>
      <c r="N100" s="23">
        <v>4</v>
      </c>
      <c r="O100" s="24">
        <v>7</v>
      </c>
      <c r="P100" s="24">
        <v>8</v>
      </c>
      <c r="Q100" s="24">
        <v>3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2</v>
      </c>
      <c r="M101" s="24">
        <v>0</v>
      </c>
      <c r="N101" s="23">
        <v>1</v>
      </c>
      <c r="O101" s="24">
        <v>2</v>
      </c>
      <c r="P101" s="24">
        <v>3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2</v>
      </c>
      <c r="W101" s="24">
        <v>2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13</v>
      </c>
      <c r="L102" s="24">
        <v>3</v>
      </c>
      <c r="M102" s="24">
        <v>0</v>
      </c>
      <c r="N102" s="23">
        <v>14</v>
      </c>
      <c r="O102" s="24">
        <v>19</v>
      </c>
      <c r="P102" s="24">
        <v>30</v>
      </c>
      <c r="Q102" s="24">
        <v>13</v>
      </c>
      <c r="R102" s="24">
        <v>14</v>
      </c>
      <c r="S102" s="24">
        <v>1</v>
      </c>
      <c r="T102" s="24">
        <v>0</v>
      </c>
      <c r="U102" s="24"/>
      <c r="V102" s="24">
        <v>5</v>
      </c>
      <c r="W102" s="24">
        <v>9</v>
      </c>
      <c r="X102" s="24">
        <v>11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6</v>
      </c>
      <c r="M103" s="24">
        <v>0</v>
      </c>
      <c r="N103" s="23">
        <v>2</v>
      </c>
      <c r="O103" s="24">
        <v>58</v>
      </c>
      <c r="P103" s="24">
        <v>11</v>
      </c>
      <c r="Q103" s="24">
        <v>2</v>
      </c>
      <c r="R103" s="24">
        <v>6</v>
      </c>
      <c r="S103" s="24">
        <v>0</v>
      </c>
      <c r="T103" s="24">
        <v>0</v>
      </c>
      <c r="U103" s="24"/>
      <c r="V103" s="24">
        <v>4</v>
      </c>
      <c r="W103" s="24">
        <v>5</v>
      </c>
      <c r="X103" s="24">
        <v>4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0</v>
      </c>
      <c r="N104" s="23">
        <v>2</v>
      </c>
      <c r="O104" s="24">
        <v>3</v>
      </c>
      <c r="P104" s="24">
        <v>3</v>
      </c>
      <c r="Q104" s="24">
        <v>2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8</v>
      </c>
      <c r="K105" s="24">
        <v>6</v>
      </c>
      <c r="L105" s="24">
        <v>1</v>
      </c>
      <c r="M105" s="24">
        <v>1</v>
      </c>
      <c r="N105" s="23">
        <v>8</v>
      </c>
      <c r="O105" s="24">
        <v>12</v>
      </c>
      <c r="P105" s="24">
        <v>15</v>
      </c>
      <c r="Q105" s="24">
        <v>4</v>
      </c>
      <c r="R105" s="24">
        <v>2</v>
      </c>
      <c r="S105" s="24">
        <v>2</v>
      </c>
      <c r="T105" s="24">
        <v>0</v>
      </c>
      <c r="U105" s="24"/>
      <c r="V105" s="24">
        <v>11</v>
      </c>
      <c r="W105" s="24">
        <v>2</v>
      </c>
      <c r="X105" s="24">
        <v>2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2</v>
      </c>
      <c r="M106" s="24">
        <v>0</v>
      </c>
      <c r="N106" s="23">
        <v>6</v>
      </c>
      <c r="O106" s="24">
        <v>13</v>
      </c>
      <c r="P106" s="24">
        <v>11</v>
      </c>
      <c r="Q106" s="24">
        <v>3</v>
      </c>
      <c r="R106" s="24">
        <v>5</v>
      </c>
      <c r="S106" s="24">
        <v>0</v>
      </c>
      <c r="T106" s="24">
        <v>0</v>
      </c>
      <c r="U106" s="24"/>
      <c r="V106" s="24">
        <v>10</v>
      </c>
      <c r="W106" s="24">
        <v>5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16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4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7</v>
      </c>
      <c r="L110" s="24">
        <v>1</v>
      </c>
      <c r="M110" s="24">
        <v>0</v>
      </c>
      <c r="N110" s="23">
        <v>12</v>
      </c>
      <c r="O110" s="24">
        <v>79</v>
      </c>
      <c r="P110" s="24">
        <v>20</v>
      </c>
      <c r="Q110" s="24">
        <v>11</v>
      </c>
      <c r="R110" s="24">
        <v>9</v>
      </c>
      <c r="S110" s="24">
        <v>0</v>
      </c>
      <c r="T110" s="24">
        <v>0</v>
      </c>
      <c r="U110" s="24"/>
      <c r="V110" s="24">
        <v>42</v>
      </c>
      <c r="W110" s="24">
        <v>7</v>
      </c>
      <c r="X110" s="24">
        <v>20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2</v>
      </c>
      <c r="L112" s="24">
        <v>0</v>
      </c>
      <c r="M112" s="24">
        <v>0</v>
      </c>
      <c r="N112" s="23">
        <v>4</v>
      </c>
      <c r="O112" s="24">
        <v>16</v>
      </c>
      <c r="P112" s="24">
        <v>7</v>
      </c>
      <c r="Q112" s="24">
        <v>5</v>
      </c>
      <c r="R112" s="24">
        <v>0</v>
      </c>
      <c r="S112" s="24">
        <v>1</v>
      </c>
      <c r="T112" s="24">
        <v>0</v>
      </c>
      <c r="U112" s="24"/>
      <c r="V112" s="24">
        <v>11</v>
      </c>
      <c r="W112" s="24">
        <v>2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5</v>
      </c>
      <c r="L114" s="24">
        <v>5</v>
      </c>
      <c r="M114" s="24">
        <v>0</v>
      </c>
      <c r="N114" s="23">
        <v>8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3</v>
      </c>
      <c r="M115" s="24">
        <v>0</v>
      </c>
      <c r="N115" s="23">
        <v>1</v>
      </c>
      <c r="O115" s="24">
        <v>1</v>
      </c>
      <c r="P115" s="24">
        <v>4</v>
      </c>
      <c r="Q115" s="24">
        <v>1</v>
      </c>
      <c r="R115" s="24">
        <v>2</v>
      </c>
      <c r="S115" s="24">
        <v>5</v>
      </c>
      <c r="T115" s="24">
        <v>0</v>
      </c>
      <c r="U115" s="24"/>
      <c r="V115" s="24">
        <v>0</v>
      </c>
      <c r="W115" s="24">
        <v>1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3</v>
      </c>
      <c r="M118" s="24">
        <v>0</v>
      </c>
      <c r="N118" s="23">
        <v>0</v>
      </c>
      <c r="O118" s="24">
        <v>14</v>
      </c>
      <c r="P118" s="24">
        <v>6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0</v>
      </c>
      <c r="W118" s="24">
        <v>3</v>
      </c>
      <c r="X118" s="24">
        <v>2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7</v>
      </c>
      <c r="M119" s="24">
        <v>1</v>
      </c>
      <c r="N119" s="23">
        <v>15</v>
      </c>
      <c r="O119" s="24">
        <v>40</v>
      </c>
      <c r="P119" s="24">
        <v>40</v>
      </c>
      <c r="Q119" s="24">
        <v>17</v>
      </c>
      <c r="R119" s="24">
        <v>19</v>
      </c>
      <c r="S119" s="24">
        <v>0</v>
      </c>
      <c r="T119" s="24">
        <v>0</v>
      </c>
      <c r="U119" s="24"/>
      <c r="V119" s="24">
        <v>7</v>
      </c>
      <c r="W119" s="24">
        <v>10</v>
      </c>
      <c r="X119" s="24">
        <v>13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1</v>
      </c>
      <c r="L120" s="24">
        <v>0</v>
      </c>
      <c r="M120" s="24">
        <v>1</v>
      </c>
      <c r="N120" s="23">
        <v>3</v>
      </c>
      <c r="O120" s="24">
        <v>7</v>
      </c>
      <c r="P120" s="24">
        <v>4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3</v>
      </c>
      <c r="M122" s="24">
        <v>2</v>
      </c>
      <c r="N122" s="23">
        <v>2</v>
      </c>
      <c r="O122" s="24">
        <v>12</v>
      </c>
      <c r="P122" s="24">
        <v>7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2</v>
      </c>
      <c r="M123" s="24">
        <v>0</v>
      </c>
      <c r="N123" s="23">
        <v>0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2</v>
      </c>
      <c r="X123" s="24">
        <v>12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12</v>
      </c>
      <c r="L124" s="24">
        <v>5</v>
      </c>
      <c r="M124" s="24">
        <v>0</v>
      </c>
      <c r="N124" s="23">
        <v>11</v>
      </c>
      <c r="O124" s="24">
        <v>32</v>
      </c>
      <c r="P124" s="24">
        <v>28</v>
      </c>
      <c r="Q124" s="24">
        <v>13</v>
      </c>
      <c r="R124" s="24">
        <v>18</v>
      </c>
      <c r="S124" s="24">
        <v>0</v>
      </c>
      <c r="T124" s="24">
        <v>0</v>
      </c>
      <c r="U124" s="24"/>
      <c r="V124" s="24">
        <v>5</v>
      </c>
      <c r="W124" s="24">
        <v>11</v>
      </c>
      <c r="X124" s="24">
        <v>16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3</v>
      </c>
      <c r="L125" s="24">
        <v>2</v>
      </c>
      <c r="M125" s="24">
        <v>0</v>
      </c>
      <c r="N125" s="23">
        <v>7</v>
      </c>
      <c r="O125" s="24">
        <v>17</v>
      </c>
      <c r="P125" s="24">
        <v>12</v>
      </c>
      <c r="Q125" s="24">
        <v>3</v>
      </c>
      <c r="R125" s="24">
        <v>6</v>
      </c>
      <c r="S125" s="24">
        <v>1</v>
      </c>
      <c r="T125" s="24">
        <v>0</v>
      </c>
      <c r="U125" s="24"/>
      <c r="V125" s="24">
        <v>1</v>
      </c>
      <c r="W125" s="24">
        <v>1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3</v>
      </c>
      <c r="L126" s="24">
        <v>2</v>
      </c>
      <c r="M126" s="24">
        <v>0</v>
      </c>
      <c r="N126" s="23">
        <v>3</v>
      </c>
      <c r="O126" s="24">
        <v>11</v>
      </c>
      <c r="P126" s="24">
        <v>8</v>
      </c>
      <c r="Q126" s="24">
        <v>5</v>
      </c>
      <c r="R126" s="24">
        <v>7</v>
      </c>
      <c r="S126" s="24">
        <v>0</v>
      </c>
      <c r="T126" s="24">
        <v>0</v>
      </c>
      <c r="U126" s="24"/>
      <c r="V126" s="24">
        <v>5</v>
      </c>
      <c r="W126" s="24">
        <v>5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1</v>
      </c>
      <c r="M127" s="24">
        <v>0</v>
      </c>
      <c r="N127" s="23">
        <v>1</v>
      </c>
      <c r="O127" s="24">
        <v>3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2</v>
      </c>
      <c r="K128" s="24">
        <v>0</v>
      </c>
      <c r="L128" s="24">
        <v>0</v>
      </c>
      <c r="M128" s="24">
        <v>0</v>
      </c>
      <c r="N128" s="23">
        <v>2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8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0</v>
      </c>
      <c r="L135" s="24">
        <v>0</v>
      </c>
      <c r="M135" s="24">
        <v>0</v>
      </c>
      <c r="N135" s="23">
        <v>2</v>
      </c>
      <c r="O135" s="24">
        <v>8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1</v>
      </c>
      <c r="M136" s="24">
        <v>0</v>
      </c>
      <c r="N136" s="23">
        <v>1</v>
      </c>
      <c r="O136" s="24">
        <v>15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4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6</v>
      </c>
      <c r="M137" s="24">
        <v>0</v>
      </c>
      <c r="N137" s="23">
        <v>3</v>
      </c>
      <c r="O137" s="24">
        <v>6</v>
      </c>
      <c r="P137" s="24">
        <v>13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1</v>
      </c>
      <c r="N138" s="23">
        <v>1</v>
      </c>
      <c r="O138" s="24">
        <v>5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8</v>
      </c>
      <c r="W138" s="24">
        <v>0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3</v>
      </c>
      <c r="L141" s="24">
        <v>0</v>
      </c>
      <c r="M141" s="24">
        <v>0</v>
      </c>
      <c r="N141" s="23">
        <v>0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1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2</v>
      </c>
      <c r="L146" s="24">
        <v>3</v>
      </c>
      <c r="M146" s="24">
        <v>0</v>
      </c>
      <c r="N146" s="23">
        <v>1</v>
      </c>
      <c r="O146" s="24">
        <v>2</v>
      </c>
      <c r="P146" s="24">
        <v>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2</v>
      </c>
      <c r="M147" s="24">
        <v>0</v>
      </c>
      <c r="N147" s="23">
        <v>0</v>
      </c>
      <c r="O147" s="24">
        <v>1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9</v>
      </c>
      <c r="P149" s="24">
        <v>3</v>
      </c>
      <c r="Q149" s="24">
        <v>1</v>
      </c>
      <c r="R149" s="24">
        <v>5</v>
      </c>
      <c r="S149" s="24">
        <v>0</v>
      </c>
      <c r="T149" s="24">
        <v>0</v>
      </c>
      <c r="U149" s="24"/>
      <c r="V149" s="24">
        <v>2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0</v>
      </c>
      <c r="M150" s="24">
        <v>0</v>
      </c>
      <c r="N150" s="23">
        <v>21</v>
      </c>
      <c r="O150" s="24">
        <v>69</v>
      </c>
      <c r="P150" s="24">
        <v>50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62</v>
      </c>
      <c r="W150" s="24">
        <v>18</v>
      </c>
      <c r="X150" s="24">
        <v>35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2</v>
      </c>
      <c r="M155" s="24">
        <v>0</v>
      </c>
      <c r="N155" s="23">
        <v>2</v>
      </c>
      <c r="O155" s="24">
        <v>12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12</v>
      </c>
      <c r="W155" s="24">
        <v>0</v>
      </c>
      <c r="X155" s="24">
        <v>14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2</v>
      </c>
      <c r="L161" s="24">
        <v>0</v>
      </c>
      <c r="M161" s="24">
        <v>2</v>
      </c>
      <c r="N161" s="23">
        <v>6</v>
      </c>
      <c r="O161" s="24">
        <v>14</v>
      </c>
      <c r="P161" s="24">
        <v>8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1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4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4</v>
      </c>
      <c r="P163" s="24">
        <v>2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2</v>
      </c>
      <c r="M164" s="24">
        <v>1</v>
      </c>
      <c r="N164" s="23">
        <v>2</v>
      </c>
      <c r="O164" s="24">
        <v>3</v>
      </c>
      <c r="P164" s="24">
        <v>9</v>
      </c>
      <c r="Q164" s="24">
        <v>2</v>
      </c>
      <c r="R164" s="24">
        <v>6</v>
      </c>
      <c r="S164" s="24">
        <v>0</v>
      </c>
      <c r="T164" s="24">
        <v>1</v>
      </c>
      <c r="U164" s="24"/>
      <c r="V164" s="24">
        <v>8</v>
      </c>
      <c r="W164" s="24">
        <v>6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1</v>
      </c>
      <c r="L166" s="24">
        <v>0</v>
      </c>
      <c r="M166" s="24">
        <v>0</v>
      </c>
      <c r="N166" s="23">
        <v>2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1</v>
      </c>
      <c r="N171" s="23">
        <v>0</v>
      </c>
      <c r="O171" s="24">
        <v>7</v>
      </c>
      <c r="P171" s="24">
        <v>6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7</v>
      </c>
      <c r="W171" s="24">
        <v>6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2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2</v>
      </c>
      <c r="N175" s="23">
        <v>2</v>
      </c>
      <c r="O175" s="24">
        <v>2</v>
      </c>
      <c r="P175" s="24">
        <v>4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5</v>
      </c>
      <c r="L176" s="24">
        <v>4</v>
      </c>
      <c r="M176" s="24">
        <v>1</v>
      </c>
      <c r="N176" s="23">
        <v>3</v>
      </c>
      <c r="O176" s="24">
        <v>6</v>
      </c>
      <c r="P176" s="24">
        <v>13</v>
      </c>
      <c r="Q176" s="24">
        <v>3</v>
      </c>
      <c r="R176" s="24">
        <v>13</v>
      </c>
      <c r="S176" s="24">
        <v>0</v>
      </c>
      <c r="T176" s="24">
        <v>0</v>
      </c>
      <c r="U176" s="24"/>
      <c r="V176" s="24">
        <v>11</v>
      </c>
      <c r="W176" s="24">
        <v>9</v>
      </c>
      <c r="X176" s="24">
        <v>10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2</v>
      </c>
      <c r="M177" s="24">
        <v>0</v>
      </c>
      <c r="N177" s="23">
        <v>0</v>
      </c>
      <c r="O177" s="24">
        <v>1</v>
      </c>
      <c r="P177" s="24">
        <v>2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2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4</v>
      </c>
      <c r="K178" s="24">
        <v>1</v>
      </c>
      <c r="L178" s="24">
        <v>2</v>
      </c>
      <c r="M178" s="24">
        <v>1</v>
      </c>
      <c r="N178" s="23">
        <v>3</v>
      </c>
      <c r="O178" s="24">
        <v>8</v>
      </c>
      <c r="P178" s="24">
        <v>7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1</v>
      </c>
      <c r="N179" s="23">
        <v>1</v>
      </c>
      <c r="O179" s="24">
        <v>1</v>
      </c>
      <c r="P179" s="24">
        <v>2</v>
      </c>
      <c r="Q179" s="24">
        <v>2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2</v>
      </c>
      <c r="P180" s="24">
        <v>1</v>
      </c>
      <c r="Q180" s="24">
        <v>0</v>
      </c>
      <c r="R180" s="24">
        <v>0</v>
      </c>
      <c r="S180" s="24">
        <v>1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1</v>
      </c>
      <c r="L182" s="24">
        <v>1</v>
      </c>
      <c r="M182" s="24">
        <v>0</v>
      </c>
      <c r="N182" s="23">
        <v>2</v>
      </c>
      <c r="O182" s="24">
        <v>3</v>
      </c>
      <c r="P182" s="24">
        <v>4</v>
      </c>
      <c r="Q182" s="24">
        <v>3</v>
      </c>
      <c r="R182" s="24">
        <v>0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1</v>
      </c>
      <c r="P183" s="24">
        <v>2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3</v>
      </c>
      <c r="M184" s="24">
        <v>1</v>
      </c>
      <c r="N184" s="23">
        <v>3</v>
      </c>
      <c r="O184" s="24">
        <v>2</v>
      </c>
      <c r="P184" s="24">
        <v>7</v>
      </c>
      <c r="Q184" s="24">
        <v>3</v>
      </c>
      <c r="R184" s="24">
        <v>9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22</v>
      </c>
      <c r="K185" s="24">
        <v>27</v>
      </c>
      <c r="L185" s="24">
        <v>6</v>
      </c>
      <c r="M185" s="24">
        <v>0</v>
      </c>
      <c r="N185" s="23">
        <v>22</v>
      </c>
      <c r="O185" s="24">
        <v>59</v>
      </c>
      <c r="P185" s="24">
        <v>55</v>
      </c>
      <c r="Q185" s="24">
        <v>19</v>
      </c>
      <c r="R185" s="24">
        <v>42</v>
      </c>
      <c r="S185" s="24">
        <v>2</v>
      </c>
      <c r="T185" s="24">
        <v>0</v>
      </c>
      <c r="U185" s="24"/>
      <c r="V185" s="24">
        <v>45</v>
      </c>
      <c r="W185" s="24">
        <v>31</v>
      </c>
      <c r="X185" s="24">
        <v>29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0</v>
      </c>
      <c r="M186" s="24">
        <v>0</v>
      </c>
      <c r="N186" s="23">
        <v>2</v>
      </c>
      <c r="O186" s="24">
        <v>7</v>
      </c>
      <c r="P186" s="24">
        <v>5</v>
      </c>
      <c r="Q186" s="24">
        <v>2</v>
      </c>
      <c r="R186" s="24">
        <v>11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21</v>
      </c>
      <c r="L187" s="24">
        <v>10</v>
      </c>
      <c r="M187" s="24">
        <v>1</v>
      </c>
      <c r="N187" s="23">
        <v>11</v>
      </c>
      <c r="O187" s="24">
        <v>22</v>
      </c>
      <c r="P187" s="24">
        <v>42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6</v>
      </c>
      <c r="W187" s="24">
        <v>27</v>
      </c>
      <c r="X187" s="24">
        <v>12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2</v>
      </c>
      <c r="M188" s="24">
        <v>0</v>
      </c>
      <c r="N188" s="23">
        <v>3</v>
      </c>
      <c r="O188" s="24">
        <v>4</v>
      </c>
      <c r="P188" s="24">
        <v>7</v>
      </c>
      <c r="Q188" s="24">
        <v>3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2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9</v>
      </c>
      <c r="S189" s="24">
        <v>0</v>
      </c>
      <c r="T189" s="24">
        <v>0</v>
      </c>
      <c r="U189" s="24"/>
      <c r="V189" s="24">
        <v>1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4</v>
      </c>
      <c r="P190" s="24">
        <v>3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10</v>
      </c>
      <c r="L191" s="24">
        <v>5</v>
      </c>
      <c r="M191" s="24">
        <v>0</v>
      </c>
      <c r="N191" s="23">
        <v>7</v>
      </c>
      <c r="O191" s="24">
        <v>23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6</v>
      </c>
      <c r="W191" s="24">
        <v>13</v>
      </c>
      <c r="X191" s="24">
        <v>8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4</v>
      </c>
      <c r="L192" s="24">
        <v>1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2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8</v>
      </c>
      <c r="L193" s="24">
        <v>2</v>
      </c>
      <c r="M193" s="24">
        <v>0</v>
      </c>
      <c r="N193" s="23">
        <v>7</v>
      </c>
      <c r="O193" s="24">
        <v>22</v>
      </c>
      <c r="P193" s="24">
        <v>17</v>
      </c>
      <c r="Q193" s="24">
        <v>4</v>
      </c>
      <c r="R193" s="24">
        <v>2</v>
      </c>
      <c r="S193" s="24">
        <v>0</v>
      </c>
      <c r="T193" s="24">
        <v>0</v>
      </c>
      <c r="U193" s="24"/>
      <c r="V193" s="24">
        <v>6</v>
      </c>
      <c r="W193" s="24">
        <v>4</v>
      </c>
      <c r="X193" s="24">
        <v>7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4</v>
      </c>
      <c r="L196" s="24">
        <v>3</v>
      </c>
      <c r="M196" s="24">
        <v>0</v>
      </c>
      <c r="N196" s="23">
        <v>1</v>
      </c>
      <c r="O196" s="24">
        <v>4</v>
      </c>
      <c r="P196" s="24">
        <v>8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7</v>
      </c>
      <c r="M197" s="24">
        <v>0</v>
      </c>
      <c r="N197" s="23">
        <v>0</v>
      </c>
      <c r="O197" s="24">
        <v>1</v>
      </c>
      <c r="P197" s="24">
        <v>11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4</v>
      </c>
      <c r="L198" s="24">
        <v>1</v>
      </c>
      <c r="M198" s="24">
        <v>0</v>
      </c>
      <c r="N198" s="23">
        <v>7</v>
      </c>
      <c r="O198" s="24">
        <v>9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2</v>
      </c>
      <c r="M199" s="24">
        <v>0</v>
      </c>
      <c r="N199" s="23">
        <v>0</v>
      </c>
      <c r="O199" s="24">
        <v>1</v>
      </c>
      <c r="P199" s="24">
        <v>2</v>
      </c>
      <c r="Q199" s="24">
        <v>0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4</v>
      </c>
      <c r="K200" s="24">
        <v>1</v>
      </c>
      <c r="L200" s="24">
        <v>1</v>
      </c>
      <c r="M200" s="24">
        <v>1</v>
      </c>
      <c r="N200" s="23">
        <v>4</v>
      </c>
      <c r="O200" s="24">
        <v>5</v>
      </c>
      <c r="P200" s="24">
        <v>6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1</v>
      </c>
      <c r="X200" s="24">
        <v>2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5</v>
      </c>
      <c r="K201" s="24">
        <v>2</v>
      </c>
      <c r="L201" s="24">
        <v>0</v>
      </c>
      <c r="M201" s="24">
        <v>0</v>
      </c>
      <c r="N201" s="23">
        <v>5</v>
      </c>
      <c r="O201" s="24">
        <v>7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8</v>
      </c>
      <c r="L202" s="24">
        <v>1</v>
      </c>
      <c r="M202" s="24">
        <v>2</v>
      </c>
      <c r="N202" s="23">
        <v>1</v>
      </c>
      <c r="O202" s="24">
        <v>4</v>
      </c>
      <c r="P202" s="24">
        <v>10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9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2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5</v>
      </c>
      <c r="M208" s="24">
        <v>3</v>
      </c>
      <c r="N208" s="23">
        <v>4</v>
      </c>
      <c r="O208" s="24">
        <v>14</v>
      </c>
      <c r="P208" s="24">
        <v>19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9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8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6</v>
      </c>
      <c r="W209" s="24">
        <v>0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12</v>
      </c>
      <c r="L210" s="24">
        <v>3</v>
      </c>
      <c r="M210" s="24">
        <v>0</v>
      </c>
      <c r="N210" s="23">
        <v>10</v>
      </c>
      <c r="O210" s="24">
        <v>11</v>
      </c>
      <c r="P210" s="24">
        <v>25</v>
      </c>
      <c r="Q210" s="24">
        <v>3</v>
      </c>
      <c r="R210" s="24">
        <v>19</v>
      </c>
      <c r="S210" s="24">
        <v>3</v>
      </c>
      <c r="T210" s="24">
        <v>0</v>
      </c>
      <c r="U210" s="24"/>
      <c r="V210" s="24">
        <v>10</v>
      </c>
      <c r="W210" s="24">
        <v>12</v>
      </c>
      <c r="X210" s="24">
        <v>14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4</v>
      </c>
      <c r="L211" s="24">
        <v>0</v>
      </c>
      <c r="M211" s="24">
        <v>0</v>
      </c>
      <c r="N211" s="23">
        <v>8</v>
      </c>
      <c r="O211" s="24">
        <v>17</v>
      </c>
      <c r="P211" s="24">
        <v>13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8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1</v>
      </c>
      <c r="L213" s="24">
        <v>1</v>
      </c>
      <c r="M213" s="24">
        <v>1</v>
      </c>
      <c r="N213" s="23">
        <v>3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1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2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0</v>
      </c>
      <c r="L219" s="24">
        <v>1</v>
      </c>
      <c r="M219" s="24">
        <v>0</v>
      </c>
      <c r="N219" s="23">
        <v>4</v>
      </c>
      <c r="O219" s="24">
        <v>10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4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1</v>
      </c>
      <c r="M220" s="24">
        <v>0</v>
      </c>
      <c r="N220" s="23">
        <v>3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4</v>
      </c>
      <c r="L221" s="24">
        <v>2</v>
      </c>
      <c r="M221" s="24">
        <v>1</v>
      </c>
      <c r="N221" s="23">
        <v>4</v>
      </c>
      <c r="O221" s="24">
        <v>17</v>
      </c>
      <c r="P221" s="24">
        <v>10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11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1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2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14</v>
      </c>
      <c r="L223" s="24">
        <v>6</v>
      </c>
      <c r="M223" s="24">
        <v>2</v>
      </c>
      <c r="N223" s="23">
        <v>15</v>
      </c>
      <c r="O223" s="24">
        <v>44</v>
      </c>
      <c r="P223" s="24">
        <v>35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16</v>
      </c>
      <c r="W223" s="24">
        <v>13</v>
      </c>
      <c r="X223" s="24">
        <v>17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4</v>
      </c>
      <c r="M224" s="24">
        <v>3</v>
      </c>
      <c r="N224" s="23">
        <v>5</v>
      </c>
      <c r="O224" s="24">
        <v>6</v>
      </c>
      <c r="P224" s="24">
        <v>9</v>
      </c>
      <c r="Q224" s="24">
        <v>4</v>
      </c>
      <c r="R224" s="24">
        <v>5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32</v>
      </c>
      <c r="L227" s="24">
        <v>12</v>
      </c>
      <c r="M227" s="24">
        <v>2</v>
      </c>
      <c r="N227" s="23">
        <v>17</v>
      </c>
      <c r="O227" s="24">
        <v>40</v>
      </c>
      <c r="P227" s="24">
        <v>61</v>
      </c>
      <c r="Q227" s="24">
        <v>12</v>
      </c>
      <c r="R227" s="24">
        <v>20</v>
      </c>
      <c r="S227" s="24">
        <v>1</v>
      </c>
      <c r="T227" s="24">
        <v>1</v>
      </c>
      <c r="U227" s="24"/>
      <c r="V227" s="24">
        <v>31</v>
      </c>
      <c r="W227" s="24">
        <v>18</v>
      </c>
      <c r="X227" s="24">
        <v>16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2</v>
      </c>
      <c r="M228" s="24">
        <v>0</v>
      </c>
      <c r="N228" s="23">
        <v>1</v>
      </c>
      <c r="O228" s="24">
        <v>6</v>
      </c>
      <c r="P228" s="24">
        <v>5</v>
      </c>
      <c r="Q228" s="24">
        <v>0</v>
      </c>
      <c r="R228" s="24">
        <v>1</v>
      </c>
      <c r="S228" s="24">
        <v>0</v>
      </c>
      <c r="T228" s="24">
        <v>0</v>
      </c>
      <c r="U228" s="24"/>
      <c r="V228" s="24">
        <v>4</v>
      </c>
      <c r="W228" s="24">
        <v>4</v>
      </c>
      <c r="X228" s="24">
        <v>5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3</v>
      </c>
      <c r="M231" s="24">
        <v>1</v>
      </c>
      <c r="N231" s="23">
        <v>0</v>
      </c>
      <c r="O231" s="24">
        <v>2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3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29</v>
      </c>
      <c r="L233" s="24">
        <v>11</v>
      </c>
      <c r="M233" s="24">
        <v>1</v>
      </c>
      <c r="N233" s="23">
        <v>26</v>
      </c>
      <c r="O233" s="24">
        <v>61</v>
      </c>
      <c r="P233" s="24">
        <v>66</v>
      </c>
      <c r="Q233" s="24">
        <v>3</v>
      </c>
      <c r="R233" s="24">
        <v>14</v>
      </c>
      <c r="S233" s="24">
        <v>0</v>
      </c>
      <c r="T233" s="24">
        <v>1</v>
      </c>
      <c r="U233" s="24"/>
      <c r="V233" s="24">
        <v>39</v>
      </c>
      <c r="W233" s="24">
        <v>24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1</v>
      </c>
      <c r="M234" s="24">
        <v>0</v>
      </c>
      <c r="N234" s="23">
        <v>0</v>
      </c>
      <c r="O234" s="24">
        <v>3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11</v>
      </c>
      <c r="K235" s="24">
        <v>5</v>
      </c>
      <c r="L235" s="24">
        <v>3</v>
      </c>
      <c r="M235" s="24">
        <v>0</v>
      </c>
      <c r="N235" s="23">
        <v>11</v>
      </c>
      <c r="O235" s="24">
        <v>14</v>
      </c>
      <c r="P235" s="24">
        <v>19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3</v>
      </c>
      <c r="M236" s="24">
        <v>0</v>
      </c>
      <c r="N236" s="23">
        <v>4</v>
      </c>
      <c r="O236" s="24">
        <v>19</v>
      </c>
      <c r="P236" s="24">
        <v>10</v>
      </c>
      <c r="Q236" s="24">
        <v>1</v>
      </c>
      <c r="R236" s="24">
        <v>0</v>
      </c>
      <c r="S236" s="24">
        <v>0</v>
      </c>
      <c r="T236" s="24">
        <v>0</v>
      </c>
      <c r="U236" s="24"/>
      <c r="V236" s="24">
        <v>6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3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7</v>
      </c>
      <c r="M238" s="24">
        <v>0</v>
      </c>
      <c r="N238" s="23">
        <v>4</v>
      </c>
      <c r="O238" s="24">
        <v>11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2</v>
      </c>
      <c r="L240" s="24">
        <v>6</v>
      </c>
      <c r="M240" s="24">
        <v>0</v>
      </c>
      <c r="N240" s="23">
        <v>4</v>
      </c>
      <c r="O240" s="24">
        <v>10</v>
      </c>
      <c r="P240" s="24">
        <v>12</v>
      </c>
      <c r="Q240" s="24">
        <v>5</v>
      </c>
      <c r="R240" s="24">
        <v>5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2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4</v>
      </c>
      <c r="K243" s="24">
        <v>5</v>
      </c>
      <c r="L243" s="24">
        <v>0</v>
      </c>
      <c r="M243" s="24">
        <v>0</v>
      </c>
      <c r="N243" s="23">
        <v>4</v>
      </c>
      <c r="O243" s="24">
        <v>6</v>
      </c>
      <c r="P243" s="24">
        <v>9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11</v>
      </c>
      <c r="L244" s="24">
        <v>8</v>
      </c>
      <c r="M244" s="24">
        <v>0</v>
      </c>
      <c r="N244" s="23">
        <v>10</v>
      </c>
      <c r="O244" s="24">
        <v>15</v>
      </c>
      <c r="P244" s="24">
        <v>29</v>
      </c>
      <c r="Q244" s="24">
        <v>0</v>
      </c>
      <c r="R244" s="24">
        <v>20</v>
      </c>
      <c r="S244" s="24">
        <v>1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3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3</v>
      </c>
      <c r="M247" s="24">
        <v>0</v>
      </c>
      <c r="N247" s="23">
        <v>6</v>
      </c>
      <c r="O247" s="24">
        <v>9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5</v>
      </c>
      <c r="K248" s="24">
        <v>4</v>
      </c>
      <c r="L248" s="24">
        <v>1</v>
      </c>
      <c r="M248" s="24">
        <v>0</v>
      </c>
      <c r="N248" s="23">
        <v>5</v>
      </c>
      <c r="O248" s="24">
        <v>7</v>
      </c>
      <c r="P248" s="24">
        <v>10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2</v>
      </c>
      <c r="L249" s="24">
        <v>1</v>
      </c>
      <c r="M249" s="24">
        <v>0</v>
      </c>
      <c r="N249" s="23">
        <v>7</v>
      </c>
      <c r="O249" s="24">
        <v>8</v>
      </c>
      <c r="P249" s="24">
        <v>10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10</v>
      </c>
      <c r="W249" s="24">
        <v>2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5</v>
      </c>
      <c r="M250" s="24">
        <v>0</v>
      </c>
      <c r="N250" s="23">
        <v>4</v>
      </c>
      <c r="O250" s="24">
        <v>8</v>
      </c>
      <c r="P250" s="24">
        <v>11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1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0</v>
      </c>
      <c r="N252" s="23">
        <v>1</v>
      </c>
      <c r="O252" s="24">
        <v>7</v>
      </c>
      <c r="P252" s="24">
        <v>8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3</v>
      </c>
      <c r="P253" s="24">
        <v>4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2</v>
      </c>
      <c r="L254" s="24">
        <v>3</v>
      </c>
      <c r="M254" s="24">
        <v>0</v>
      </c>
      <c r="N254" s="23">
        <v>2</v>
      </c>
      <c r="O254" s="24">
        <v>5</v>
      </c>
      <c r="P254" s="24">
        <v>7</v>
      </c>
      <c r="Q254" s="24">
        <v>2</v>
      </c>
      <c r="R254" s="24">
        <v>5</v>
      </c>
      <c r="S254" s="24">
        <v>0</v>
      </c>
      <c r="T254" s="24">
        <v>0</v>
      </c>
      <c r="U254" s="24"/>
      <c r="V254" s="24">
        <v>0</v>
      </c>
      <c r="W254" s="24">
        <v>1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3</v>
      </c>
      <c r="L256" s="24">
        <v>3</v>
      </c>
      <c r="M256" s="24">
        <v>1</v>
      </c>
      <c r="N256" s="23">
        <v>3</v>
      </c>
      <c r="O256" s="24">
        <v>20</v>
      </c>
      <c r="P256" s="24">
        <v>9</v>
      </c>
      <c r="Q256" s="24">
        <v>1</v>
      </c>
      <c r="R256" s="24">
        <v>23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0</v>
      </c>
      <c r="L257" s="24">
        <v>4</v>
      </c>
      <c r="M257" s="24">
        <v>0</v>
      </c>
      <c r="N257" s="23">
        <v>2</v>
      </c>
      <c r="O257" s="24">
        <v>7</v>
      </c>
      <c r="P257" s="24">
        <v>6</v>
      </c>
      <c r="Q257" s="24">
        <v>0</v>
      </c>
      <c r="R257" s="24">
        <v>6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4</v>
      </c>
      <c r="M258" s="24">
        <v>0</v>
      </c>
      <c r="N258" s="23">
        <v>0</v>
      </c>
      <c r="O258" s="24">
        <v>2</v>
      </c>
      <c r="P258" s="24">
        <v>7</v>
      </c>
      <c r="Q258" s="24">
        <v>0</v>
      </c>
      <c r="R258" s="24">
        <v>8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1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2</v>
      </c>
      <c r="K260" s="24">
        <v>3</v>
      </c>
      <c r="L260" s="24">
        <v>2</v>
      </c>
      <c r="M260" s="24">
        <v>0</v>
      </c>
      <c r="N260" s="23">
        <v>2</v>
      </c>
      <c r="O260" s="24">
        <v>4</v>
      </c>
      <c r="P260" s="24">
        <v>7</v>
      </c>
      <c r="Q260" s="24">
        <v>0</v>
      </c>
      <c r="R260" s="24">
        <v>1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1</v>
      </c>
      <c r="M261" s="24">
        <v>0</v>
      </c>
      <c r="N261" s="23">
        <v>1</v>
      </c>
      <c r="O261" s="24">
        <v>1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2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0</v>
      </c>
      <c r="M262" s="24">
        <v>0</v>
      </c>
      <c r="N262" s="23">
        <v>1</v>
      </c>
      <c r="O262" s="24">
        <v>2</v>
      </c>
      <c r="P262" s="24">
        <v>3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9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3</v>
      </c>
      <c r="M263" s="24">
        <v>0</v>
      </c>
      <c r="N263" s="23">
        <v>2</v>
      </c>
      <c r="O263" s="24">
        <v>6</v>
      </c>
      <c r="P263" s="24">
        <v>9</v>
      </c>
      <c r="Q263" s="24">
        <v>1</v>
      </c>
      <c r="R263" s="24">
        <v>9</v>
      </c>
      <c r="S263" s="24">
        <v>0</v>
      </c>
      <c r="T263" s="24">
        <v>0</v>
      </c>
      <c r="U263" s="24"/>
      <c r="V263" s="24">
        <v>9</v>
      </c>
      <c r="W263" s="24">
        <v>6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7</v>
      </c>
      <c r="P264" s="24">
        <v>5</v>
      </c>
      <c r="Q264" s="24">
        <v>0</v>
      </c>
      <c r="R264" s="24">
        <v>1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5</v>
      </c>
      <c r="M266" s="24">
        <v>0</v>
      </c>
      <c r="N266" s="23">
        <v>3</v>
      </c>
      <c r="O266" s="24">
        <v>7</v>
      </c>
      <c r="P266" s="24">
        <v>17</v>
      </c>
      <c r="Q266" s="24">
        <v>3</v>
      </c>
      <c r="R266" s="24">
        <v>8</v>
      </c>
      <c r="S266" s="24">
        <v>0</v>
      </c>
      <c r="T266" s="24">
        <v>0</v>
      </c>
      <c r="U266" s="24"/>
      <c r="V266" s="24">
        <v>2</v>
      </c>
      <c r="W266" s="24">
        <v>10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0</v>
      </c>
      <c r="N267" s="23">
        <v>0</v>
      </c>
      <c r="O267" s="24">
        <v>4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1</v>
      </c>
      <c r="M269" s="24">
        <v>0</v>
      </c>
      <c r="N269" s="23">
        <v>14</v>
      </c>
      <c r="O269" s="24">
        <v>26</v>
      </c>
      <c r="P269" s="24">
        <v>32</v>
      </c>
      <c r="Q269" s="24">
        <v>1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3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17</v>
      </c>
      <c r="L272" s="24">
        <v>3</v>
      </c>
      <c r="M272" s="24">
        <v>1</v>
      </c>
      <c r="N272" s="23">
        <v>16</v>
      </c>
      <c r="O272" s="24">
        <v>27</v>
      </c>
      <c r="P272" s="24">
        <v>37</v>
      </c>
      <c r="Q272" s="24">
        <v>3</v>
      </c>
      <c r="R272" s="24">
        <v>18</v>
      </c>
      <c r="S272" s="24">
        <v>4</v>
      </c>
      <c r="T272" s="24">
        <v>0</v>
      </c>
      <c r="U272" s="24"/>
      <c r="V272" s="24">
        <v>11</v>
      </c>
      <c r="W272" s="24">
        <v>10</v>
      </c>
      <c r="X272" s="24">
        <v>12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0</v>
      </c>
      <c r="L273" s="24">
        <v>0</v>
      </c>
      <c r="M273" s="24">
        <v>0</v>
      </c>
      <c r="N273" s="23">
        <v>3</v>
      </c>
      <c r="O273" s="24">
        <v>4</v>
      </c>
      <c r="P273" s="24">
        <v>3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0</v>
      </c>
      <c r="L276" s="24">
        <v>0</v>
      </c>
      <c r="M276" s="24">
        <v>0</v>
      </c>
      <c r="N276" s="23">
        <v>1</v>
      </c>
      <c r="O276" s="24">
        <v>7</v>
      </c>
      <c r="P276" s="24">
        <v>1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1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4</v>
      </c>
      <c r="L278" s="24">
        <v>1</v>
      </c>
      <c r="M278" s="24">
        <v>0</v>
      </c>
      <c r="N278" s="23">
        <v>1</v>
      </c>
      <c r="O278" s="24">
        <v>2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3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4</v>
      </c>
      <c r="K280" s="24">
        <v>2</v>
      </c>
      <c r="L280" s="24">
        <v>0</v>
      </c>
      <c r="M280" s="24">
        <v>0</v>
      </c>
      <c r="N280" s="23">
        <v>4</v>
      </c>
      <c r="O280" s="24">
        <v>9</v>
      </c>
      <c r="P280" s="24">
        <v>6</v>
      </c>
      <c r="Q280" s="24">
        <v>4</v>
      </c>
      <c r="R280" s="24">
        <v>4</v>
      </c>
      <c r="S280" s="24">
        <v>0</v>
      </c>
      <c r="T280" s="24">
        <v>0</v>
      </c>
      <c r="U280" s="24"/>
      <c r="V280" s="24">
        <v>1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1</v>
      </c>
      <c r="M281" s="24">
        <v>0</v>
      </c>
      <c r="N281" s="23">
        <v>1</v>
      </c>
      <c r="O281" s="24">
        <v>3</v>
      </c>
      <c r="P281" s="24">
        <v>6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1</v>
      </c>
      <c r="L282" s="24">
        <v>4</v>
      </c>
      <c r="M282" s="24">
        <v>1</v>
      </c>
      <c r="N282" s="23">
        <v>3</v>
      </c>
      <c r="O282" s="24">
        <v>18</v>
      </c>
      <c r="P282" s="24">
        <v>8</v>
      </c>
      <c r="Q282" s="24">
        <v>3</v>
      </c>
      <c r="R282" s="24">
        <v>11</v>
      </c>
      <c r="S282" s="24">
        <v>0</v>
      </c>
      <c r="T282" s="24">
        <v>0</v>
      </c>
      <c r="U282" s="24"/>
      <c r="V282" s="24">
        <v>11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0</v>
      </c>
      <c r="P283" s="24">
        <v>3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7</v>
      </c>
      <c r="M285" s="24">
        <v>1</v>
      </c>
      <c r="N285" s="23">
        <v>4</v>
      </c>
      <c r="O285" s="24">
        <v>25</v>
      </c>
      <c r="P285" s="24">
        <v>14</v>
      </c>
      <c r="Q285" s="24">
        <v>6</v>
      </c>
      <c r="R285" s="24">
        <v>13</v>
      </c>
      <c r="S285" s="24">
        <v>3</v>
      </c>
      <c r="T285" s="24">
        <v>0</v>
      </c>
      <c r="U285" s="24"/>
      <c r="V285" s="24">
        <v>19</v>
      </c>
      <c r="W285" s="24">
        <v>7</v>
      </c>
      <c r="X285" s="24">
        <v>14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1</v>
      </c>
      <c r="L286" s="24">
        <v>1</v>
      </c>
      <c r="M286" s="24">
        <v>0</v>
      </c>
      <c r="N286" s="23">
        <v>3</v>
      </c>
      <c r="O286" s="24">
        <v>0</v>
      </c>
      <c r="P286" s="24">
        <v>5</v>
      </c>
      <c r="Q286" s="24">
        <v>3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2</v>
      </c>
      <c r="M287" s="24">
        <v>0</v>
      </c>
      <c r="N287" s="23">
        <v>2</v>
      </c>
      <c r="O287" s="24">
        <v>4</v>
      </c>
      <c r="P287" s="24">
        <v>5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3</v>
      </c>
      <c r="L288" s="24">
        <v>0</v>
      </c>
      <c r="M288" s="24">
        <v>0</v>
      </c>
      <c r="N288" s="23">
        <v>0</v>
      </c>
      <c r="O288" s="24">
        <v>10</v>
      </c>
      <c r="P288" s="24">
        <v>3</v>
      </c>
      <c r="Q288" s="24">
        <v>1</v>
      </c>
      <c r="R288" s="24">
        <v>1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2</v>
      </c>
      <c r="L293" s="24">
        <v>0</v>
      </c>
      <c r="M293" s="24">
        <v>0</v>
      </c>
      <c r="N293" s="23">
        <v>1</v>
      </c>
      <c r="O293" s="24">
        <v>4</v>
      </c>
      <c r="P293" s="24">
        <v>3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5</v>
      </c>
      <c r="P294" s="24">
        <v>1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1</v>
      </c>
      <c r="M296" s="24">
        <v>0</v>
      </c>
      <c r="N296" s="23">
        <v>2</v>
      </c>
      <c r="O296" s="24">
        <v>6</v>
      </c>
      <c r="P296" s="24">
        <v>6</v>
      </c>
      <c r="Q296" s="24">
        <v>2</v>
      </c>
      <c r="R296" s="24">
        <v>3</v>
      </c>
      <c r="S296" s="24">
        <v>0</v>
      </c>
      <c r="T296" s="24">
        <v>0</v>
      </c>
      <c r="U296" s="24"/>
      <c r="V296" s="24">
        <v>1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4</v>
      </c>
      <c r="L298" s="24">
        <v>1</v>
      </c>
      <c r="M298" s="24">
        <v>0</v>
      </c>
      <c r="N298" s="23">
        <v>0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0</v>
      </c>
      <c r="M299" s="24">
        <v>0</v>
      </c>
      <c r="N299" s="23">
        <v>5</v>
      </c>
      <c r="O299" s="24">
        <v>7</v>
      </c>
      <c r="P299" s="24">
        <v>7</v>
      </c>
      <c r="Q299" s="24">
        <v>5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6</v>
      </c>
      <c r="L300" s="24">
        <v>8</v>
      </c>
      <c r="M300" s="24">
        <v>2</v>
      </c>
      <c r="N300" s="23">
        <v>5</v>
      </c>
      <c r="O300" s="24">
        <v>16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12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1</v>
      </c>
      <c r="M301" s="24">
        <v>0</v>
      </c>
      <c r="N301" s="23">
        <v>2</v>
      </c>
      <c r="O301" s="24">
        <v>3</v>
      </c>
      <c r="P301" s="24">
        <v>5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2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3</v>
      </c>
      <c r="M302" s="24">
        <v>0</v>
      </c>
      <c r="N302" s="23">
        <v>2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2</v>
      </c>
      <c r="L303" s="24">
        <v>0</v>
      </c>
      <c r="M303" s="24">
        <v>0</v>
      </c>
      <c r="N303" s="23">
        <v>0</v>
      </c>
      <c r="O303" s="24">
        <v>18</v>
      </c>
      <c r="P303" s="24">
        <v>2</v>
      </c>
      <c r="Q303" s="24">
        <v>0</v>
      </c>
      <c r="R303" s="24">
        <v>3</v>
      </c>
      <c r="S303" s="24">
        <v>1</v>
      </c>
      <c r="T303" s="24">
        <v>0</v>
      </c>
      <c r="U303" s="24"/>
      <c r="V303" s="24">
        <v>2</v>
      </c>
      <c r="W303" s="24">
        <v>0</v>
      </c>
      <c r="X303" s="24">
        <v>2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3</v>
      </c>
      <c r="M304" s="24">
        <v>0</v>
      </c>
      <c r="N304" s="23">
        <v>4</v>
      </c>
      <c r="O304" s="24">
        <v>20</v>
      </c>
      <c r="P304" s="24">
        <v>8</v>
      </c>
      <c r="Q304" s="24">
        <v>1</v>
      </c>
      <c r="R304" s="24">
        <v>0</v>
      </c>
      <c r="S304" s="24">
        <v>0</v>
      </c>
      <c r="T304" s="24">
        <v>2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3</v>
      </c>
      <c r="L306" s="24">
        <v>4</v>
      </c>
      <c r="M306" s="24">
        <v>0</v>
      </c>
      <c r="N306" s="23">
        <v>1</v>
      </c>
      <c r="O306" s="24">
        <v>8</v>
      </c>
      <c r="P306" s="24">
        <v>8</v>
      </c>
      <c r="Q306" s="24">
        <v>0</v>
      </c>
      <c r="R306" s="24">
        <v>12</v>
      </c>
      <c r="S306" s="24">
        <v>0</v>
      </c>
      <c r="T306" s="24">
        <v>0</v>
      </c>
      <c r="U306" s="24"/>
      <c r="V306" s="24">
        <v>6</v>
      </c>
      <c r="W306" s="24">
        <v>4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2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2</v>
      </c>
      <c r="M309" s="24">
        <v>2</v>
      </c>
      <c r="N309" s="23">
        <v>7</v>
      </c>
      <c r="O309" s="24">
        <v>29</v>
      </c>
      <c r="P309" s="24">
        <v>21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10</v>
      </c>
      <c r="W309" s="24">
        <v>11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12</v>
      </c>
      <c r="L310" s="24">
        <v>3</v>
      </c>
      <c r="M310" s="24">
        <v>0</v>
      </c>
      <c r="N310" s="23">
        <v>4</v>
      </c>
      <c r="O310" s="24">
        <v>5</v>
      </c>
      <c r="P310" s="24">
        <v>19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4</v>
      </c>
      <c r="X310" s="24">
        <v>4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4</v>
      </c>
      <c r="L311" s="24">
        <v>0</v>
      </c>
      <c r="M311" s="24">
        <v>1</v>
      </c>
      <c r="N311" s="23">
        <v>2</v>
      </c>
      <c r="O311" s="24">
        <v>6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2</v>
      </c>
      <c r="P312" s="24">
        <v>2</v>
      </c>
      <c r="Q312" s="24">
        <v>2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5</v>
      </c>
      <c r="R313" s="24">
        <v>5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2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2</v>
      </c>
      <c r="M315" s="24">
        <v>0</v>
      </c>
      <c r="N315" s="23">
        <v>3</v>
      </c>
      <c r="O315" s="24">
        <v>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0</v>
      </c>
      <c r="L316" s="24">
        <v>1</v>
      </c>
      <c r="M316" s="24">
        <v>1</v>
      </c>
      <c r="N316" s="23">
        <v>2</v>
      </c>
      <c r="O316" s="24">
        <v>5</v>
      </c>
      <c r="P316" s="24">
        <v>3</v>
      </c>
      <c r="Q316" s="24">
        <v>0</v>
      </c>
      <c r="R316" s="24">
        <v>6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4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2</v>
      </c>
      <c r="K317" s="24">
        <v>3</v>
      </c>
      <c r="L317" s="24">
        <v>5</v>
      </c>
      <c r="M317" s="24">
        <v>0</v>
      </c>
      <c r="N317" s="23">
        <v>2</v>
      </c>
      <c r="O317" s="24">
        <v>8</v>
      </c>
      <c r="P317" s="24">
        <v>10</v>
      </c>
      <c r="Q317" s="24">
        <v>2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1</v>
      </c>
      <c r="N319" s="23">
        <v>1</v>
      </c>
      <c r="O319" s="24">
        <v>2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1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13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9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6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4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2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5</v>
      </c>
      <c r="M329" s="24">
        <v>0</v>
      </c>
      <c r="N329" s="23">
        <v>3</v>
      </c>
      <c r="O329" s="24">
        <v>5</v>
      </c>
      <c r="P329" s="24">
        <v>9</v>
      </c>
      <c r="Q329" s="24">
        <v>3</v>
      </c>
      <c r="R329" s="24">
        <v>9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0</v>
      </c>
      <c r="M330" s="24">
        <v>0</v>
      </c>
      <c r="N330" s="23">
        <v>2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1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1</v>
      </c>
      <c r="P331" s="24">
        <v>3</v>
      </c>
      <c r="Q331" s="24">
        <v>1</v>
      </c>
      <c r="R331" s="24">
        <v>4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2</v>
      </c>
      <c r="P332" s="24">
        <v>2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3</v>
      </c>
      <c r="L333" s="24">
        <v>3</v>
      </c>
      <c r="M333" s="24">
        <v>0</v>
      </c>
      <c r="N333" s="23">
        <v>3</v>
      </c>
      <c r="O333" s="24">
        <v>8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1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4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1</v>
      </c>
      <c r="M336" s="24">
        <v>0</v>
      </c>
      <c r="N336" s="23">
        <v>0</v>
      </c>
      <c r="O336" s="24">
        <v>0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23</v>
      </c>
      <c r="L338" s="24">
        <v>5</v>
      </c>
      <c r="M338" s="24">
        <v>3</v>
      </c>
      <c r="N338" s="23">
        <v>17</v>
      </c>
      <c r="O338" s="24">
        <v>27</v>
      </c>
      <c r="P338" s="24">
        <v>45</v>
      </c>
      <c r="Q338" s="24">
        <v>0</v>
      </c>
      <c r="R338" s="24">
        <v>3</v>
      </c>
      <c r="S338" s="24">
        <v>2</v>
      </c>
      <c r="T338" s="24">
        <v>0</v>
      </c>
      <c r="U338" s="24"/>
      <c r="V338" s="24">
        <v>15</v>
      </c>
      <c r="W338" s="24">
        <v>21</v>
      </c>
      <c r="X338" s="24">
        <v>19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35</v>
      </c>
      <c r="L339" s="24">
        <v>9</v>
      </c>
      <c r="M339" s="24">
        <v>0</v>
      </c>
      <c r="N339" s="23">
        <v>18</v>
      </c>
      <c r="O339" s="24">
        <v>51</v>
      </c>
      <c r="P339" s="24">
        <v>62</v>
      </c>
      <c r="Q339" s="24">
        <v>15</v>
      </c>
      <c r="R339" s="24">
        <v>27</v>
      </c>
      <c r="S339" s="24">
        <v>1</v>
      </c>
      <c r="T339" s="24">
        <v>0</v>
      </c>
      <c r="U339" s="24"/>
      <c r="V339" s="24">
        <v>33</v>
      </c>
      <c r="W339" s="24">
        <v>41</v>
      </c>
      <c r="X339" s="24">
        <v>20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2</v>
      </c>
      <c r="M341" s="24">
        <v>2</v>
      </c>
      <c r="N341" s="23">
        <v>6</v>
      </c>
      <c r="O341" s="24">
        <v>7</v>
      </c>
      <c r="P341" s="24">
        <v>9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3</v>
      </c>
      <c r="K343" s="24">
        <v>0</v>
      </c>
      <c r="L343" s="24">
        <v>0</v>
      </c>
      <c r="M343" s="24">
        <v>0</v>
      </c>
      <c r="N343" s="23">
        <v>3</v>
      </c>
      <c r="O343" s="24">
        <v>4</v>
      </c>
      <c r="P343" s="24">
        <v>3</v>
      </c>
      <c r="Q343" s="24">
        <v>2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2</v>
      </c>
      <c r="M344" s="24">
        <v>0</v>
      </c>
      <c r="N344" s="23">
        <v>0</v>
      </c>
      <c r="O344" s="24">
        <v>0</v>
      </c>
      <c r="P344" s="24">
        <v>3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7</v>
      </c>
      <c r="L345" s="24">
        <v>2</v>
      </c>
      <c r="M345" s="24">
        <v>0</v>
      </c>
      <c r="N345" s="23">
        <v>1</v>
      </c>
      <c r="O345" s="24">
        <v>3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2</v>
      </c>
      <c r="W345" s="24">
        <v>3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7</v>
      </c>
      <c r="L347" s="24">
        <v>1</v>
      </c>
      <c r="M347" s="24">
        <v>0</v>
      </c>
      <c r="N347" s="23">
        <v>2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5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8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0</v>
      </c>
      <c r="M349" s="24">
        <v>0</v>
      </c>
      <c r="N349" s="23">
        <v>3</v>
      </c>
      <c r="O349" s="24">
        <v>3</v>
      </c>
      <c r="P349" s="24">
        <v>5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0</v>
      </c>
      <c r="N350" s="23">
        <v>2</v>
      </c>
      <c r="O350" s="24">
        <v>4</v>
      </c>
      <c r="P350" s="24">
        <v>4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10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3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1</v>
      </c>
      <c r="P422" s="24">
        <v>2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4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0</v>
      </c>
      <c r="M433" s="24">
        <v>0</v>
      </c>
      <c r="N433" s="23">
        <v>1</v>
      </c>
      <c r="O433" s="24">
        <v>2</v>
      </c>
      <c r="P433" s="24">
        <v>2</v>
      </c>
      <c r="Q433" s="24">
        <v>1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5</v>
      </c>
      <c r="L434" s="24">
        <v>2</v>
      </c>
      <c r="M434" s="24">
        <v>0</v>
      </c>
      <c r="N434" s="23">
        <v>5</v>
      </c>
      <c r="O434" s="24">
        <v>11</v>
      </c>
      <c r="P434" s="24">
        <v>12</v>
      </c>
      <c r="Q434" s="24">
        <v>5</v>
      </c>
      <c r="R434" s="24">
        <v>0</v>
      </c>
      <c r="S434" s="24">
        <v>0</v>
      </c>
      <c r="T434" s="24">
        <v>0</v>
      </c>
      <c r="U434" s="24"/>
      <c r="V434" s="24">
        <v>3</v>
      </c>
      <c r="W434" s="24">
        <v>5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0</v>
      </c>
      <c r="L435" s="24">
        <v>2</v>
      </c>
      <c r="M435" s="24">
        <v>0</v>
      </c>
      <c r="N435" s="23">
        <v>2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1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1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1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1</v>
      </c>
      <c r="M448" s="24">
        <v>0</v>
      </c>
      <c r="N448" s="23">
        <v>1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2</v>
      </c>
      <c r="P450" s="24">
        <v>1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4</v>
      </c>
      <c r="L451" s="24">
        <v>1</v>
      </c>
      <c r="M451" s="24">
        <v>0</v>
      </c>
      <c r="N451" s="23">
        <v>2</v>
      </c>
      <c r="O451" s="24">
        <v>3</v>
      </c>
      <c r="P451" s="24">
        <v>9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5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2</v>
      </c>
      <c r="L455" s="24">
        <v>2</v>
      </c>
      <c r="M455" s="24">
        <v>1</v>
      </c>
      <c r="N455" s="23">
        <v>4</v>
      </c>
      <c r="O455" s="24">
        <v>7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3</v>
      </c>
      <c r="P458" s="24">
        <v>2</v>
      </c>
      <c r="Q458" s="24">
        <v>2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4</v>
      </c>
      <c r="L466" s="24">
        <v>2</v>
      </c>
      <c r="M466" s="24">
        <v>0</v>
      </c>
      <c r="N466" s="23">
        <v>0</v>
      </c>
      <c r="O466" s="24">
        <v>5</v>
      </c>
      <c r="P466" s="24">
        <v>6</v>
      </c>
      <c r="Q466" s="24">
        <v>0</v>
      </c>
      <c r="R466" s="24">
        <v>2</v>
      </c>
      <c r="S466" s="24">
        <v>0</v>
      </c>
      <c r="T466" s="24">
        <v>0</v>
      </c>
      <c r="U466" s="24"/>
      <c r="V466" s="24">
        <v>4</v>
      </c>
      <c r="W466" s="24">
        <v>5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5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1</v>
      </c>
      <c r="M507" s="24">
        <v>0</v>
      </c>
      <c r="N507" s="23">
        <v>2</v>
      </c>
      <c r="O507" s="24">
        <v>3</v>
      </c>
      <c r="P507" s="24">
        <v>4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0</v>
      </c>
      <c r="M508" s="24">
        <v>0</v>
      </c>
      <c r="N508" s="23">
        <v>1</v>
      </c>
      <c r="O508" s="24">
        <v>13</v>
      </c>
      <c r="P508" s="24">
        <v>4</v>
      </c>
      <c r="Q508" s="24">
        <v>2</v>
      </c>
      <c r="R508" s="24">
        <v>4</v>
      </c>
      <c r="S508" s="24">
        <v>2</v>
      </c>
      <c r="T508" s="24">
        <v>0</v>
      </c>
      <c r="U508" s="24"/>
      <c r="V508" s="24">
        <v>11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1</v>
      </c>
      <c r="N522" s="23">
        <v>0</v>
      </c>
      <c r="O522" s="24">
        <v>1</v>
      </c>
      <c r="P522" s="24">
        <v>2</v>
      </c>
      <c r="Q522" s="24">
        <v>0</v>
      </c>
      <c r="R522" s="24">
        <v>0</v>
      </c>
      <c r="S522" s="24">
        <v>3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4</v>
      </c>
      <c r="M532" s="24">
        <v>2</v>
      </c>
      <c r="N532" s="23">
        <v>2</v>
      </c>
      <c r="O532" s="24">
        <v>3</v>
      </c>
      <c r="P532" s="24">
        <v>9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6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1</v>
      </c>
      <c r="L552" s="24">
        <v>1</v>
      </c>
      <c r="M552" s="24">
        <v>0</v>
      </c>
      <c r="N552" s="23">
        <v>4</v>
      </c>
      <c r="O552" s="24">
        <v>8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5</v>
      </c>
      <c r="K555" s="24">
        <v>1</v>
      </c>
      <c r="L555" s="24">
        <v>0</v>
      </c>
      <c r="M555" s="24">
        <v>0</v>
      </c>
      <c r="N555" s="23">
        <v>5</v>
      </c>
      <c r="O555" s="24">
        <v>4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1</v>
      </c>
      <c r="L571" s="24">
        <v>0</v>
      </c>
      <c r="M571" s="24">
        <v>0</v>
      </c>
      <c r="N571" s="23">
        <v>2</v>
      </c>
      <c r="O571" s="24">
        <v>4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14</v>
      </c>
      <c r="L592" s="24">
        <v>2</v>
      </c>
      <c r="M592" s="24">
        <v>2</v>
      </c>
      <c r="N592" s="23">
        <v>33</v>
      </c>
      <c r="O592" s="24">
        <v>51</v>
      </c>
      <c r="P592" s="24">
        <v>49</v>
      </c>
      <c r="Q592" s="24">
        <v>29</v>
      </c>
      <c r="R592" s="24">
        <v>7</v>
      </c>
      <c r="S592" s="24">
        <v>9</v>
      </c>
      <c r="T592" s="24">
        <v>4</v>
      </c>
      <c r="U592" s="24"/>
      <c r="V592" s="24">
        <v>7</v>
      </c>
      <c r="W592" s="24">
        <v>4</v>
      </c>
      <c r="X592" s="24">
        <v>7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1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1</v>
      </c>
      <c r="M601" s="24">
        <v>0</v>
      </c>
      <c r="N601" s="23">
        <v>1</v>
      </c>
      <c r="O601" s="24">
        <v>1</v>
      </c>
      <c r="P601" s="24">
        <v>3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0</v>
      </c>
      <c r="N612" s="23">
        <v>2</v>
      </c>
      <c r="O612" s="24">
        <v>4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1</v>
      </c>
      <c r="W612" s="24">
        <v>2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2</v>
      </c>
      <c r="L613" s="24">
        <v>0</v>
      </c>
      <c r="M613" s="24">
        <v>0</v>
      </c>
      <c r="N613" s="23">
        <v>2</v>
      </c>
      <c r="O613" s="24">
        <v>2</v>
      </c>
      <c r="P613" s="24">
        <v>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1</v>
      </c>
      <c r="L620" s="24">
        <v>1</v>
      </c>
      <c r="M620" s="24">
        <v>0</v>
      </c>
      <c r="N620" s="23">
        <v>1</v>
      </c>
      <c r="O620" s="24">
        <v>3</v>
      </c>
      <c r="P620" s="24">
        <v>3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2</v>
      </c>
      <c r="P624" s="24">
        <v>2</v>
      </c>
      <c r="Q624" s="24">
        <v>1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2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1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6</v>
      </c>
      <c r="L657" s="24">
        <v>4</v>
      </c>
      <c r="M657" s="24">
        <v>1</v>
      </c>
      <c r="N657" s="23">
        <v>8</v>
      </c>
      <c r="O657" s="24">
        <v>22</v>
      </c>
      <c r="P657" s="24">
        <v>18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11</v>
      </c>
      <c r="W657" s="24">
        <v>8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4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6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3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2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1</v>
      </c>
      <c r="P700" s="24">
        <v>2</v>
      </c>
      <c r="Q700" s="24">
        <v>0</v>
      </c>
      <c r="R700" s="24">
        <v>1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2</v>
      </c>
      <c r="N717" s="23">
        <v>1</v>
      </c>
      <c r="O717" s="24">
        <v>2</v>
      </c>
      <c r="P717" s="24">
        <v>2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0</v>
      </c>
      <c r="N718" s="23">
        <v>2</v>
      </c>
      <c r="O718" s="24">
        <v>2</v>
      </c>
      <c r="P718" s="24">
        <v>2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0</v>
      </c>
      <c r="L729" s="24">
        <v>1</v>
      </c>
      <c r="M729" s="24">
        <v>0</v>
      </c>
      <c r="N729" s="23">
        <v>4</v>
      </c>
      <c r="O729" s="24">
        <v>6</v>
      </c>
      <c r="P729" s="24">
        <v>5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4</v>
      </c>
      <c r="K732" s="24">
        <v>0</v>
      </c>
      <c r="L732" s="24">
        <v>0</v>
      </c>
      <c r="M732" s="24">
        <v>0</v>
      </c>
      <c r="N732" s="23">
        <v>4</v>
      </c>
      <c r="O732" s="24">
        <v>3</v>
      </c>
      <c r="P732" s="24">
        <v>4</v>
      </c>
      <c r="Q732" s="24">
        <v>3</v>
      </c>
      <c r="R732" s="24">
        <v>2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3</v>
      </c>
      <c r="P746" s="24">
        <v>2</v>
      </c>
      <c r="Q746" s="24">
        <v>1</v>
      </c>
      <c r="R746" s="24">
        <v>2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3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2</v>
      </c>
      <c r="L760" s="24">
        <v>1</v>
      </c>
      <c r="M760" s="24">
        <v>0</v>
      </c>
      <c r="N760" s="23">
        <v>1</v>
      </c>
      <c r="O760" s="24">
        <v>3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3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0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3</v>
      </c>
      <c r="K762" s="24">
        <v>2</v>
      </c>
      <c r="L762" s="24">
        <v>0</v>
      </c>
      <c r="M762" s="24">
        <v>0</v>
      </c>
      <c r="N762" s="23">
        <v>3</v>
      </c>
      <c r="O762" s="24">
        <v>5</v>
      </c>
      <c r="P762" s="24">
        <v>5</v>
      </c>
      <c r="Q762" s="24">
        <v>1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1</v>
      </c>
      <c r="K763" s="24">
        <v>5</v>
      </c>
      <c r="L763" s="24">
        <v>1</v>
      </c>
      <c r="M763" s="24">
        <v>1</v>
      </c>
      <c r="N763" s="23">
        <v>1</v>
      </c>
      <c r="O763" s="24">
        <v>11</v>
      </c>
      <c r="P763" s="24">
        <v>7</v>
      </c>
      <c r="Q763" s="24">
        <v>0</v>
      </c>
      <c r="R763" s="24">
        <v>0</v>
      </c>
      <c r="S763" s="24">
        <v>0</v>
      </c>
      <c r="T763" s="24">
        <v>2</v>
      </c>
      <c r="U763" s="24"/>
      <c r="V763" s="24">
        <v>2</v>
      </c>
      <c r="W763" s="24">
        <v>6</v>
      </c>
      <c r="X763" s="24">
        <v>8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3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1</v>
      </c>
      <c r="K767" s="24">
        <v>0</v>
      </c>
      <c r="L767" s="24">
        <v>0</v>
      </c>
      <c r="M767" s="24">
        <v>0</v>
      </c>
      <c r="N767" s="23">
        <v>1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5</v>
      </c>
      <c r="K773" s="24">
        <v>2</v>
      </c>
      <c r="L773" s="24">
        <v>0</v>
      </c>
      <c r="M773" s="24">
        <v>0</v>
      </c>
      <c r="N773" s="23">
        <v>5</v>
      </c>
      <c r="O773" s="24">
        <v>5</v>
      </c>
      <c r="P773" s="24">
        <v>7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4</v>
      </c>
      <c r="K777" s="24">
        <v>3</v>
      </c>
      <c r="L777" s="24">
        <v>0</v>
      </c>
      <c r="M777" s="24">
        <v>0</v>
      </c>
      <c r="N777" s="23">
        <v>4</v>
      </c>
      <c r="O777" s="24">
        <v>11</v>
      </c>
      <c r="P777" s="24">
        <v>7</v>
      </c>
      <c r="Q777" s="24">
        <v>0</v>
      </c>
      <c r="R777" s="24">
        <v>6</v>
      </c>
      <c r="S777" s="24">
        <v>1</v>
      </c>
      <c r="T777" s="24">
        <v>0</v>
      </c>
      <c r="U777" s="24"/>
      <c r="V777" s="24">
        <v>7</v>
      </c>
      <c r="W777" s="24">
        <v>3</v>
      </c>
      <c r="X777" s="24">
        <v>8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0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3" priority="6"/>
    <cfRule type="duplicateValues" dxfId="42" priority="7"/>
  </conditionalFormatting>
  <conditionalFormatting sqref="H1">
    <cfRule type="duplicateValues" dxfId="41" priority="5"/>
  </conditionalFormatting>
  <conditionalFormatting sqref="H4">
    <cfRule type="duplicateValues" dxfId="40" priority="3"/>
  </conditionalFormatting>
  <conditionalFormatting sqref="H5:H786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SUBTOTAL(9,J5:J961)</f>
        <v>1416</v>
      </c>
      <c r="K2" s="4">
        <f t="shared" si="0"/>
        <v>1331</v>
      </c>
      <c r="L2" s="4">
        <f t="shared" si="0"/>
        <v>558</v>
      </c>
      <c r="M2" s="4">
        <f t="shared" ref="M2:T2" si="1">SUBTOTAL(9,M5:M960)</f>
        <v>138</v>
      </c>
      <c r="N2" s="4">
        <f t="shared" si="1"/>
        <v>1377</v>
      </c>
      <c r="O2" s="4">
        <f t="shared" si="1"/>
        <v>3343</v>
      </c>
      <c r="P2" s="4">
        <f t="shared" si="1"/>
        <v>3305</v>
      </c>
      <c r="Q2" s="4">
        <f t="shared" si="1"/>
        <v>472</v>
      </c>
      <c r="R2" s="4">
        <f t="shared" si="1"/>
        <v>1078</v>
      </c>
      <c r="S2" s="4">
        <f t="shared" si="1"/>
        <v>95</v>
      </c>
      <c r="T2" s="4">
        <f t="shared" si="1"/>
        <v>30</v>
      </c>
      <c r="U2" s="4"/>
      <c r="V2" s="28">
        <f t="shared" ref="V2:X2" si="2">SUBTOTAL(9,V5:V960)</f>
        <v>1160</v>
      </c>
      <c r="W2" s="28">
        <f t="shared" si="2"/>
        <v>918</v>
      </c>
      <c r="X2" s="28">
        <f t="shared" si="2"/>
        <v>970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3</v>
      </c>
      <c r="P6" s="24">
        <v>2</v>
      </c>
      <c r="Q6" s="24">
        <v>0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4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7</v>
      </c>
      <c r="W7" s="24">
        <v>1</v>
      </c>
      <c r="X7" s="24">
        <v>7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0</v>
      </c>
      <c r="N8" s="23">
        <v>1</v>
      </c>
      <c r="O8" s="24">
        <v>5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2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2</v>
      </c>
      <c r="L9" s="24">
        <v>2</v>
      </c>
      <c r="M9" s="24">
        <v>0</v>
      </c>
      <c r="N9" s="23">
        <v>5</v>
      </c>
      <c r="O9" s="24">
        <v>6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35</v>
      </c>
      <c r="L10" s="24">
        <v>1</v>
      </c>
      <c r="M10" s="24">
        <v>1</v>
      </c>
      <c r="N10" s="23">
        <v>33</v>
      </c>
      <c r="O10" s="24">
        <v>44</v>
      </c>
      <c r="P10" s="24">
        <v>69</v>
      </c>
      <c r="Q10" s="24">
        <v>0</v>
      </c>
      <c r="R10" s="24">
        <v>0</v>
      </c>
      <c r="S10" s="24">
        <v>4</v>
      </c>
      <c r="T10" s="24">
        <v>1</v>
      </c>
      <c r="U10" s="24"/>
      <c r="V10" s="24">
        <v>6</v>
      </c>
      <c r="W10" s="24">
        <v>10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17</v>
      </c>
      <c r="L11" s="24">
        <v>4</v>
      </c>
      <c r="M11" s="24">
        <v>0</v>
      </c>
      <c r="N11" s="23">
        <v>12</v>
      </c>
      <c r="O11" s="24">
        <v>18</v>
      </c>
      <c r="P11" s="24">
        <v>34</v>
      </c>
      <c r="Q11" s="24">
        <v>0</v>
      </c>
      <c r="R11" s="24">
        <v>12</v>
      </c>
      <c r="S11" s="24">
        <v>0</v>
      </c>
      <c r="T11" s="24">
        <v>0</v>
      </c>
      <c r="U11" s="24"/>
      <c r="V11" s="24">
        <v>6</v>
      </c>
      <c r="W11" s="24">
        <v>13</v>
      </c>
      <c r="X11" s="24">
        <v>15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21</v>
      </c>
      <c r="L12" s="24">
        <v>6</v>
      </c>
      <c r="M12" s="24">
        <v>7</v>
      </c>
      <c r="N12" s="23">
        <v>14</v>
      </c>
      <c r="O12" s="24">
        <v>42</v>
      </c>
      <c r="P12" s="24">
        <v>42</v>
      </c>
      <c r="Q12" s="24">
        <v>0</v>
      </c>
      <c r="R12" s="24">
        <v>21</v>
      </c>
      <c r="S12" s="24">
        <v>4</v>
      </c>
      <c r="T12" s="24">
        <v>0</v>
      </c>
      <c r="U12" s="24"/>
      <c r="V12" s="24">
        <v>13</v>
      </c>
      <c r="W12" s="24">
        <v>7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16</v>
      </c>
      <c r="K13" s="24">
        <v>15</v>
      </c>
      <c r="L13" s="24">
        <v>2</v>
      </c>
      <c r="M13" s="24">
        <v>1</v>
      </c>
      <c r="N13" s="23">
        <v>16</v>
      </c>
      <c r="O13" s="24">
        <v>31</v>
      </c>
      <c r="P13" s="24">
        <v>33</v>
      </c>
      <c r="Q13" s="24">
        <v>0</v>
      </c>
      <c r="R13" s="24">
        <v>12</v>
      </c>
      <c r="S13" s="24">
        <v>1</v>
      </c>
      <c r="T13" s="24">
        <v>1</v>
      </c>
      <c r="U13" s="24"/>
      <c r="V13" s="24">
        <v>4</v>
      </c>
      <c r="W13" s="24">
        <v>8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2</v>
      </c>
      <c r="M14" s="24">
        <v>0</v>
      </c>
      <c r="N14" s="23">
        <v>5</v>
      </c>
      <c r="O14" s="24">
        <v>21</v>
      </c>
      <c r="P14" s="24">
        <v>10</v>
      </c>
      <c r="Q14" s="24">
        <v>2</v>
      </c>
      <c r="R14" s="24">
        <v>0</v>
      </c>
      <c r="S14" s="24">
        <v>0</v>
      </c>
      <c r="T14" s="24">
        <v>0</v>
      </c>
      <c r="U14" s="24"/>
      <c r="V14" s="24">
        <v>11</v>
      </c>
      <c r="W14" s="24">
        <v>4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7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7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22</v>
      </c>
      <c r="L16" s="24">
        <v>3</v>
      </c>
      <c r="M16" s="24">
        <v>4</v>
      </c>
      <c r="N16" s="23">
        <v>21</v>
      </c>
      <c r="O16" s="24">
        <v>31</v>
      </c>
      <c r="P16" s="24">
        <v>46</v>
      </c>
      <c r="Q16" s="24">
        <v>0</v>
      </c>
      <c r="R16" s="24">
        <v>1</v>
      </c>
      <c r="S16" s="24">
        <v>0</v>
      </c>
      <c r="T16" s="24">
        <v>3</v>
      </c>
      <c r="U16" s="24"/>
      <c r="V16" s="24">
        <v>4</v>
      </c>
      <c r="W16" s="24">
        <v>11</v>
      </c>
      <c r="X16" s="24">
        <v>10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9</v>
      </c>
      <c r="L17" s="24">
        <v>4</v>
      </c>
      <c r="M17" s="24">
        <v>1</v>
      </c>
      <c r="N17" s="23">
        <v>3</v>
      </c>
      <c r="O17" s="24">
        <v>10</v>
      </c>
      <c r="P17" s="24">
        <v>16</v>
      </c>
      <c r="Q17" s="24">
        <v>0</v>
      </c>
      <c r="R17" s="24">
        <v>10</v>
      </c>
      <c r="S17" s="24">
        <v>2</v>
      </c>
      <c r="T17" s="24">
        <v>1</v>
      </c>
      <c r="U17" s="24"/>
      <c r="V17" s="24">
        <v>3</v>
      </c>
      <c r="W17" s="24">
        <v>7</v>
      </c>
      <c r="X17" s="24">
        <v>6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6</v>
      </c>
      <c r="M18" s="24">
        <v>0</v>
      </c>
      <c r="N18" s="23">
        <v>4</v>
      </c>
      <c r="O18" s="24">
        <v>8</v>
      </c>
      <c r="P18" s="24">
        <v>16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5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49</v>
      </c>
      <c r="L19" s="24">
        <v>13</v>
      </c>
      <c r="M19" s="24">
        <v>7</v>
      </c>
      <c r="N19" s="23">
        <v>51</v>
      </c>
      <c r="O19" s="24">
        <v>109</v>
      </c>
      <c r="P19" s="24">
        <v>114</v>
      </c>
      <c r="Q19" s="24">
        <v>1</v>
      </c>
      <c r="R19" s="24">
        <v>39</v>
      </c>
      <c r="S19" s="24">
        <v>1</v>
      </c>
      <c r="T19" s="24">
        <v>1</v>
      </c>
      <c r="U19" s="24"/>
      <c r="V19" s="24">
        <v>36</v>
      </c>
      <c r="W19" s="24">
        <v>24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9</v>
      </c>
      <c r="M20" s="24">
        <v>0</v>
      </c>
      <c r="N20" s="23">
        <v>5</v>
      </c>
      <c r="O20" s="24">
        <v>14</v>
      </c>
      <c r="P20" s="24">
        <v>20</v>
      </c>
      <c r="Q20" s="24">
        <v>5</v>
      </c>
      <c r="R20" s="24">
        <v>10</v>
      </c>
      <c r="S20" s="24">
        <v>0</v>
      </c>
      <c r="T20" s="24">
        <v>0</v>
      </c>
      <c r="U20" s="24"/>
      <c r="V20" s="24">
        <v>2</v>
      </c>
      <c r="W20" s="24">
        <v>10</v>
      </c>
      <c r="X20" s="24">
        <v>6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3</v>
      </c>
      <c r="P21" s="24">
        <v>7</v>
      </c>
      <c r="Q21" s="24">
        <v>2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4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3</v>
      </c>
      <c r="K23" s="24">
        <v>0</v>
      </c>
      <c r="L23" s="24">
        <v>0</v>
      </c>
      <c r="M23" s="24">
        <v>0</v>
      </c>
      <c r="N23" s="23">
        <v>3</v>
      </c>
      <c r="O23" s="24">
        <v>8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2</v>
      </c>
      <c r="W25" s="24">
        <v>0</v>
      </c>
      <c r="X25" s="24">
        <v>4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36</v>
      </c>
      <c r="P26" s="24">
        <v>37</v>
      </c>
      <c r="Q26" s="24">
        <v>1</v>
      </c>
      <c r="R26" s="24">
        <v>25</v>
      </c>
      <c r="S26" s="24">
        <v>2</v>
      </c>
      <c r="T26" s="24">
        <v>1</v>
      </c>
      <c r="U26" s="24"/>
      <c r="V26" s="24">
        <v>5</v>
      </c>
      <c r="W26" s="24">
        <v>9</v>
      </c>
      <c r="X26" s="24">
        <v>13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39</v>
      </c>
      <c r="L27" s="24">
        <v>3</v>
      </c>
      <c r="M27" s="24">
        <v>1</v>
      </c>
      <c r="N27" s="23">
        <v>31</v>
      </c>
      <c r="O27" s="24">
        <v>57</v>
      </c>
      <c r="P27" s="24">
        <v>74</v>
      </c>
      <c r="Q27" s="24">
        <v>16</v>
      </c>
      <c r="R27" s="24">
        <v>28</v>
      </c>
      <c r="S27" s="24">
        <v>0</v>
      </c>
      <c r="T27" s="24">
        <v>2</v>
      </c>
      <c r="U27" s="24"/>
      <c r="V27" s="24">
        <v>11</v>
      </c>
      <c r="W27" s="24">
        <v>19</v>
      </c>
      <c r="X27" s="24">
        <v>29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51</v>
      </c>
      <c r="K28" s="24">
        <v>26</v>
      </c>
      <c r="L28" s="24">
        <v>3</v>
      </c>
      <c r="M28" s="24">
        <v>1</v>
      </c>
      <c r="N28" s="23">
        <v>49</v>
      </c>
      <c r="O28" s="24">
        <v>84</v>
      </c>
      <c r="P28" s="24">
        <v>80</v>
      </c>
      <c r="Q28" s="24">
        <v>6</v>
      </c>
      <c r="R28" s="24">
        <v>8</v>
      </c>
      <c r="S28" s="24">
        <v>3</v>
      </c>
      <c r="T28" s="24">
        <v>3</v>
      </c>
      <c r="U28" s="24"/>
      <c r="V28" s="24">
        <v>27</v>
      </c>
      <c r="W28" s="24">
        <v>15</v>
      </c>
      <c r="X28" s="24">
        <v>33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17</v>
      </c>
      <c r="L29" s="24">
        <v>8</v>
      </c>
      <c r="M29" s="24">
        <v>0</v>
      </c>
      <c r="N29" s="23">
        <v>20</v>
      </c>
      <c r="O29" s="24">
        <v>32</v>
      </c>
      <c r="P29" s="24">
        <v>45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31</v>
      </c>
      <c r="L30" s="24">
        <v>16</v>
      </c>
      <c r="M30" s="24">
        <v>1</v>
      </c>
      <c r="N30" s="23">
        <v>30</v>
      </c>
      <c r="O30" s="24">
        <v>60</v>
      </c>
      <c r="P30" s="24">
        <v>78</v>
      </c>
      <c r="Q30" s="24">
        <v>0</v>
      </c>
      <c r="R30" s="24">
        <v>0</v>
      </c>
      <c r="S30" s="24">
        <v>0</v>
      </c>
      <c r="T30" s="24">
        <v>2</v>
      </c>
      <c r="U30" s="24"/>
      <c r="V30" s="24">
        <v>6</v>
      </c>
      <c r="W30" s="24">
        <v>25</v>
      </c>
      <c r="X30" s="24">
        <v>12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5</v>
      </c>
      <c r="L31" s="24">
        <v>0</v>
      </c>
      <c r="M31" s="24">
        <v>0</v>
      </c>
      <c r="N31" s="23">
        <v>5</v>
      </c>
      <c r="O31" s="24">
        <v>12</v>
      </c>
      <c r="P31" s="24">
        <v>10</v>
      </c>
      <c r="Q31" s="24">
        <v>0</v>
      </c>
      <c r="R31" s="24">
        <v>11</v>
      </c>
      <c r="S31" s="24">
        <v>2</v>
      </c>
      <c r="T31" s="24">
        <v>0</v>
      </c>
      <c r="U31" s="24"/>
      <c r="V31" s="24">
        <v>2</v>
      </c>
      <c r="W31" s="24">
        <v>3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1</v>
      </c>
      <c r="N32" s="23">
        <v>7</v>
      </c>
      <c r="O32" s="24">
        <v>9</v>
      </c>
      <c r="P32" s="24">
        <v>16</v>
      </c>
      <c r="Q32" s="24">
        <v>0</v>
      </c>
      <c r="R32" s="24">
        <v>12</v>
      </c>
      <c r="S32" s="24">
        <v>2</v>
      </c>
      <c r="T32" s="24">
        <v>0</v>
      </c>
      <c r="U32" s="24"/>
      <c r="V32" s="24">
        <v>1</v>
      </c>
      <c r="W32" s="24">
        <v>5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33</v>
      </c>
      <c r="K33" s="24">
        <v>10</v>
      </c>
      <c r="L33" s="24">
        <v>0</v>
      </c>
      <c r="M33" s="24">
        <v>1</v>
      </c>
      <c r="N33" s="23">
        <v>33</v>
      </c>
      <c r="O33" s="24">
        <v>44</v>
      </c>
      <c r="P33" s="24">
        <v>43</v>
      </c>
      <c r="Q33" s="24">
        <v>9</v>
      </c>
      <c r="R33" s="24">
        <v>15</v>
      </c>
      <c r="S33" s="24">
        <v>5</v>
      </c>
      <c r="T33" s="24">
        <v>1</v>
      </c>
      <c r="U33" s="24"/>
      <c r="V33" s="24">
        <v>2</v>
      </c>
      <c r="W33" s="24">
        <v>1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2</v>
      </c>
      <c r="L34" s="24">
        <v>0</v>
      </c>
      <c r="M34" s="24">
        <v>0</v>
      </c>
      <c r="N34" s="23">
        <v>4</v>
      </c>
      <c r="O34" s="24">
        <v>8</v>
      </c>
      <c r="P34" s="24">
        <v>6</v>
      </c>
      <c r="Q34" s="24">
        <v>5</v>
      </c>
      <c r="R34" s="24">
        <v>5</v>
      </c>
      <c r="S34" s="24">
        <v>0</v>
      </c>
      <c r="T34" s="24">
        <v>0</v>
      </c>
      <c r="U34" s="24"/>
      <c r="V34" s="24">
        <v>4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19</v>
      </c>
      <c r="L35" s="24">
        <v>10</v>
      </c>
      <c r="M35" s="24">
        <v>0</v>
      </c>
      <c r="N35" s="23">
        <v>11</v>
      </c>
      <c r="O35" s="24">
        <v>26</v>
      </c>
      <c r="P35" s="24">
        <v>40</v>
      </c>
      <c r="Q35" s="24">
        <v>0</v>
      </c>
      <c r="R35" s="24">
        <v>0</v>
      </c>
      <c r="S35" s="24">
        <v>0</v>
      </c>
      <c r="T35" s="24">
        <v>3</v>
      </c>
      <c r="U35" s="24"/>
      <c r="V35" s="24">
        <v>6</v>
      </c>
      <c r="W35" s="24">
        <v>7</v>
      </c>
      <c r="X35" s="24">
        <v>5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1</v>
      </c>
      <c r="L36" s="24">
        <v>6</v>
      </c>
      <c r="M36" s="24">
        <v>0</v>
      </c>
      <c r="N36" s="23">
        <v>6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3</v>
      </c>
      <c r="W36" s="24">
        <v>0</v>
      </c>
      <c r="X36" s="24">
        <v>3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9</v>
      </c>
      <c r="L38" s="24">
        <v>3</v>
      </c>
      <c r="M38" s="24">
        <v>2</v>
      </c>
      <c r="N38" s="23">
        <v>1</v>
      </c>
      <c r="O38" s="24">
        <v>9</v>
      </c>
      <c r="P38" s="24">
        <v>15</v>
      </c>
      <c r="Q38" s="24">
        <v>0</v>
      </c>
      <c r="R38" s="24">
        <v>0</v>
      </c>
      <c r="S38" s="24">
        <v>3</v>
      </c>
      <c r="T38" s="24">
        <v>0</v>
      </c>
      <c r="U38" s="24"/>
      <c r="V38" s="24">
        <v>1</v>
      </c>
      <c r="W38" s="24">
        <v>6</v>
      </c>
      <c r="X38" s="24">
        <v>5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3</v>
      </c>
      <c r="L39" s="24">
        <v>0</v>
      </c>
      <c r="M39" s="24">
        <v>1</v>
      </c>
      <c r="N39" s="23">
        <v>2</v>
      </c>
      <c r="O39" s="24">
        <v>3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3</v>
      </c>
      <c r="M40" s="24">
        <v>2</v>
      </c>
      <c r="N40" s="23">
        <v>10</v>
      </c>
      <c r="O40" s="24">
        <v>17</v>
      </c>
      <c r="P40" s="24">
        <v>16</v>
      </c>
      <c r="Q40" s="24">
        <v>9</v>
      </c>
      <c r="R40" s="24">
        <v>32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1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3</v>
      </c>
      <c r="L52" s="24">
        <v>1</v>
      </c>
      <c r="M52" s="24">
        <v>0</v>
      </c>
      <c r="N52" s="23">
        <v>1</v>
      </c>
      <c r="O52" s="24">
        <v>2</v>
      </c>
      <c r="P52" s="24">
        <v>5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4</v>
      </c>
      <c r="W52" s="24">
        <v>3</v>
      </c>
      <c r="X52" s="24">
        <v>4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19</v>
      </c>
      <c r="K53" s="24">
        <v>28</v>
      </c>
      <c r="L53" s="24">
        <v>15</v>
      </c>
      <c r="M53" s="24">
        <v>3</v>
      </c>
      <c r="N53" s="23">
        <v>19</v>
      </c>
      <c r="O53" s="24">
        <v>60</v>
      </c>
      <c r="P53" s="24">
        <v>62</v>
      </c>
      <c r="Q53" s="24">
        <v>16</v>
      </c>
      <c r="R53" s="24">
        <v>22</v>
      </c>
      <c r="S53" s="24">
        <v>3</v>
      </c>
      <c r="T53" s="24">
        <v>1</v>
      </c>
      <c r="U53" s="24"/>
      <c r="V53" s="24">
        <v>22</v>
      </c>
      <c r="W53" s="24">
        <v>27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2</v>
      </c>
      <c r="O55" s="24">
        <v>19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8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7</v>
      </c>
      <c r="L56" s="24">
        <v>0</v>
      </c>
      <c r="M56" s="24">
        <v>0</v>
      </c>
      <c r="N56" s="23">
        <v>3</v>
      </c>
      <c r="O56" s="24">
        <v>9</v>
      </c>
      <c r="P56" s="24">
        <v>10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2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6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0</v>
      </c>
      <c r="M62" s="24">
        <v>1</v>
      </c>
      <c r="N62" s="23">
        <v>0</v>
      </c>
      <c r="O62" s="24">
        <v>14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2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3</v>
      </c>
      <c r="L64" s="24">
        <v>1</v>
      </c>
      <c r="M64" s="24">
        <v>4</v>
      </c>
      <c r="N64" s="23">
        <v>2</v>
      </c>
      <c r="O64" s="24">
        <v>10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3</v>
      </c>
      <c r="W64" s="24">
        <v>2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7</v>
      </c>
      <c r="L65" s="24">
        <v>5</v>
      </c>
      <c r="M65" s="24">
        <v>2</v>
      </c>
      <c r="N65" s="23">
        <v>7</v>
      </c>
      <c r="O65" s="24">
        <v>9</v>
      </c>
      <c r="P65" s="24">
        <v>19</v>
      </c>
      <c r="Q65" s="24">
        <v>0</v>
      </c>
      <c r="R65" s="24">
        <v>9</v>
      </c>
      <c r="S65" s="24">
        <v>0</v>
      </c>
      <c r="T65" s="24">
        <v>1</v>
      </c>
      <c r="U65" s="24"/>
      <c r="V65" s="24">
        <v>3</v>
      </c>
      <c r="W65" s="24">
        <v>7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3</v>
      </c>
      <c r="M66" s="24">
        <v>0</v>
      </c>
      <c r="N66" s="23">
        <v>14</v>
      </c>
      <c r="O66" s="24">
        <v>28</v>
      </c>
      <c r="P66" s="24">
        <v>26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24</v>
      </c>
      <c r="W66" s="24">
        <v>5</v>
      </c>
      <c r="X66" s="24">
        <v>22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4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13</v>
      </c>
      <c r="K68" s="24">
        <v>15</v>
      </c>
      <c r="L68" s="24">
        <v>1</v>
      </c>
      <c r="M68" s="24">
        <v>0</v>
      </c>
      <c r="N68" s="23">
        <v>13</v>
      </c>
      <c r="O68" s="24">
        <v>23</v>
      </c>
      <c r="P68" s="24">
        <v>29</v>
      </c>
      <c r="Q68" s="24">
        <v>5</v>
      </c>
      <c r="R68" s="24">
        <v>33</v>
      </c>
      <c r="S68" s="24">
        <v>0</v>
      </c>
      <c r="T68" s="24">
        <v>0</v>
      </c>
      <c r="U68" s="24"/>
      <c r="V68" s="24">
        <v>8</v>
      </c>
      <c r="W68" s="24">
        <v>8</v>
      </c>
      <c r="X68" s="24">
        <v>8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2</v>
      </c>
      <c r="L69" s="24">
        <v>0</v>
      </c>
      <c r="M69" s="24">
        <v>0</v>
      </c>
      <c r="N69" s="23">
        <v>1</v>
      </c>
      <c r="O69" s="24">
        <v>1</v>
      </c>
      <c r="P69" s="24">
        <v>3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2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1</v>
      </c>
      <c r="M70" s="24">
        <v>0</v>
      </c>
      <c r="N70" s="23">
        <v>1</v>
      </c>
      <c r="O70" s="24">
        <v>1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0</v>
      </c>
      <c r="M71" s="24">
        <v>0</v>
      </c>
      <c r="N71" s="23">
        <v>1</v>
      </c>
      <c r="O71" s="24">
        <v>3</v>
      </c>
      <c r="P71" s="24">
        <v>1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8</v>
      </c>
      <c r="L72" s="24">
        <v>5</v>
      </c>
      <c r="M72" s="24">
        <v>0</v>
      </c>
      <c r="N72" s="23">
        <v>5</v>
      </c>
      <c r="O72" s="24">
        <v>7</v>
      </c>
      <c r="P72" s="24">
        <v>18</v>
      </c>
      <c r="Q72" s="24">
        <v>2</v>
      </c>
      <c r="R72" s="24">
        <v>13</v>
      </c>
      <c r="S72" s="24">
        <v>0</v>
      </c>
      <c r="T72" s="24">
        <v>0</v>
      </c>
      <c r="U72" s="24"/>
      <c r="V72" s="24">
        <v>0</v>
      </c>
      <c r="W72" s="24">
        <v>5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11</v>
      </c>
      <c r="K73" s="24">
        <v>5</v>
      </c>
      <c r="L73" s="24">
        <v>2</v>
      </c>
      <c r="M73" s="24">
        <v>0</v>
      </c>
      <c r="N73" s="23">
        <v>11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2</v>
      </c>
      <c r="O74" s="24">
        <v>6</v>
      </c>
      <c r="P74" s="24">
        <v>6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0</v>
      </c>
      <c r="N75" s="23">
        <v>1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3</v>
      </c>
      <c r="P76" s="24">
        <v>3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4</v>
      </c>
      <c r="L78" s="24">
        <v>1</v>
      </c>
      <c r="M78" s="24">
        <v>0</v>
      </c>
      <c r="N78" s="23">
        <v>8</v>
      </c>
      <c r="O78" s="24">
        <v>13</v>
      </c>
      <c r="P78" s="24">
        <v>13</v>
      </c>
      <c r="Q78" s="24">
        <v>1</v>
      </c>
      <c r="R78" s="24">
        <v>1</v>
      </c>
      <c r="S78" s="24">
        <v>0</v>
      </c>
      <c r="T78" s="24">
        <v>1</v>
      </c>
      <c r="U78" s="24"/>
      <c r="V78" s="24">
        <v>5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2</v>
      </c>
      <c r="N81" s="23">
        <v>0</v>
      </c>
      <c r="O81" s="24">
        <v>0</v>
      </c>
      <c r="P81" s="24">
        <v>3</v>
      </c>
      <c r="Q81" s="24">
        <v>0</v>
      </c>
      <c r="R81" s="24">
        <v>3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3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54</v>
      </c>
      <c r="L92" s="24">
        <v>7</v>
      </c>
      <c r="M92" s="24">
        <v>1</v>
      </c>
      <c r="N92" s="23">
        <v>44</v>
      </c>
      <c r="O92" s="24">
        <v>105</v>
      </c>
      <c r="P92" s="24">
        <v>106</v>
      </c>
      <c r="Q92" s="24">
        <v>27</v>
      </c>
      <c r="R92" s="24">
        <v>43</v>
      </c>
      <c r="S92" s="24">
        <v>3</v>
      </c>
      <c r="T92" s="24">
        <v>0</v>
      </c>
      <c r="U92" s="24"/>
      <c r="V92" s="24">
        <v>17</v>
      </c>
      <c r="W92" s="24">
        <v>40</v>
      </c>
      <c r="X92" s="24">
        <v>34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2</v>
      </c>
      <c r="L93" s="24">
        <v>2</v>
      </c>
      <c r="M93" s="24">
        <v>0</v>
      </c>
      <c r="N93" s="23">
        <v>4</v>
      </c>
      <c r="O93" s="24">
        <v>6</v>
      </c>
      <c r="P93" s="24">
        <v>8</v>
      </c>
      <c r="Q93" s="24">
        <v>4</v>
      </c>
      <c r="R93" s="24">
        <v>9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2</v>
      </c>
      <c r="L94" s="24">
        <v>1</v>
      </c>
      <c r="M94" s="24">
        <v>0</v>
      </c>
      <c r="N94" s="23">
        <v>2</v>
      </c>
      <c r="O94" s="24">
        <v>2</v>
      </c>
      <c r="P94" s="24">
        <v>6</v>
      </c>
      <c r="Q94" s="24">
        <v>1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2</v>
      </c>
      <c r="M95" s="24">
        <v>0</v>
      </c>
      <c r="N95" s="23">
        <v>0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0</v>
      </c>
      <c r="N96" s="23">
        <v>0</v>
      </c>
      <c r="O96" s="24">
        <v>1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1</v>
      </c>
      <c r="M97" s="24">
        <v>2</v>
      </c>
      <c r="N97" s="23">
        <v>1</v>
      </c>
      <c r="O97" s="24">
        <v>4</v>
      </c>
      <c r="P97" s="24">
        <v>6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0</v>
      </c>
      <c r="M98" s="24">
        <v>0</v>
      </c>
      <c r="N98" s="23">
        <v>4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9</v>
      </c>
      <c r="L99" s="24">
        <v>4</v>
      </c>
      <c r="M99" s="24">
        <v>0</v>
      </c>
      <c r="N99" s="23">
        <v>4</v>
      </c>
      <c r="O99" s="24">
        <v>14</v>
      </c>
      <c r="P99" s="24">
        <v>21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16</v>
      </c>
      <c r="W99" s="24">
        <v>9</v>
      </c>
      <c r="X99" s="24">
        <v>13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4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1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13</v>
      </c>
      <c r="K102" s="24">
        <v>14</v>
      </c>
      <c r="L102" s="24">
        <v>3</v>
      </c>
      <c r="M102" s="24">
        <v>0</v>
      </c>
      <c r="N102" s="23">
        <v>13</v>
      </c>
      <c r="O102" s="24">
        <v>27</v>
      </c>
      <c r="P102" s="24">
        <v>30</v>
      </c>
      <c r="Q102" s="24">
        <v>14</v>
      </c>
      <c r="R102" s="24">
        <v>12</v>
      </c>
      <c r="S102" s="24">
        <v>0</v>
      </c>
      <c r="T102" s="24">
        <v>0</v>
      </c>
      <c r="U102" s="24"/>
      <c r="V102" s="24">
        <v>18</v>
      </c>
      <c r="W102" s="24">
        <v>16</v>
      </c>
      <c r="X102" s="24">
        <v>10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4</v>
      </c>
      <c r="M103" s="24">
        <v>0</v>
      </c>
      <c r="N103" s="23">
        <v>3</v>
      </c>
      <c r="O103" s="24">
        <v>60</v>
      </c>
      <c r="P103" s="24">
        <v>11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4</v>
      </c>
      <c r="K104" s="24">
        <v>3</v>
      </c>
      <c r="L104" s="24">
        <v>2</v>
      </c>
      <c r="M104" s="24">
        <v>0</v>
      </c>
      <c r="N104" s="23">
        <v>4</v>
      </c>
      <c r="O104" s="24">
        <v>7</v>
      </c>
      <c r="P104" s="24">
        <v>9</v>
      </c>
      <c r="Q104" s="24">
        <v>4</v>
      </c>
      <c r="R104" s="24">
        <v>3</v>
      </c>
      <c r="S104" s="24">
        <v>0</v>
      </c>
      <c r="T104" s="24">
        <v>0</v>
      </c>
      <c r="U104" s="24"/>
      <c r="V104" s="24">
        <v>6</v>
      </c>
      <c r="W104" s="24">
        <v>3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0</v>
      </c>
      <c r="L105" s="24">
        <v>0</v>
      </c>
      <c r="M105" s="24">
        <v>0</v>
      </c>
      <c r="N105" s="23">
        <v>1</v>
      </c>
      <c r="O105" s="24">
        <v>1</v>
      </c>
      <c r="P105" s="24">
        <v>1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8</v>
      </c>
      <c r="K106" s="24">
        <v>1</v>
      </c>
      <c r="L106" s="24">
        <v>4</v>
      </c>
      <c r="M106" s="24">
        <v>0</v>
      </c>
      <c r="N106" s="23">
        <v>8</v>
      </c>
      <c r="O106" s="24">
        <v>13</v>
      </c>
      <c r="P106" s="24">
        <v>13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4</v>
      </c>
      <c r="P109" s="24">
        <v>0</v>
      </c>
      <c r="Q109" s="24">
        <v>0</v>
      </c>
      <c r="R109" s="24">
        <v>0</v>
      </c>
      <c r="S109" s="24">
        <v>2</v>
      </c>
      <c r="T109" s="24">
        <v>0</v>
      </c>
      <c r="U109" s="24"/>
      <c r="V109" s="24">
        <v>8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22</v>
      </c>
      <c r="K110" s="24">
        <v>4</v>
      </c>
      <c r="L110" s="24">
        <v>3</v>
      </c>
      <c r="M110" s="24">
        <v>0</v>
      </c>
      <c r="N110" s="23">
        <v>22</v>
      </c>
      <c r="O110" s="24">
        <v>102</v>
      </c>
      <c r="P110" s="24">
        <v>29</v>
      </c>
      <c r="Q110" s="24">
        <v>18</v>
      </c>
      <c r="R110" s="24">
        <v>18</v>
      </c>
      <c r="S110" s="24">
        <v>0</v>
      </c>
      <c r="T110" s="24">
        <v>0</v>
      </c>
      <c r="U110" s="24"/>
      <c r="V110" s="24">
        <v>28</v>
      </c>
      <c r="W110" s="24">
        <v>5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2</v>
      </c>
      <c r="L112" s="24">
        <v>0</v>
      </c>
      <c r="M112" s="24">
        <v>0</v>
      </c>
      <c r="N112" s="23">
        <v>3</v>
      </c>
      <c r="O112" s="24">
        <v>12</v>
      </c>
      <c r="P112" s="24">
        <v>5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2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5</v>
      </c>
      <c r="L114" s="24">
        <v>7</v>
      </c>
      <c r="M114" s="24">
        <v>0</v>
      </c>
      <c r="N114" s="23">
        <v>10</v>
      </c>
      <c r="O114" s="24">
        <v>16</v>
      </c>
      <c r="P114" s="24">
        <v>22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6</v>
      </c>
      <c r="P115" s="24">
        <v>1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3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1</v>
      </c>
      <c r="N118" s="23">
        <v>2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19</v>
      </c>
      <c r="L119" s="24">
        <v>10</v>
      </c>
      <c r="M119" s="24">
        <v>1</v>
      </c>
      <c r="N119" s="23">
        <v>20</v>
      </c>
      <c r="O119" s="24">
        <v>36</v>
      </c>
      <c r="P119" s="24">
        <v>49</v>
      </c>
      <c r="Q119" s="24">
        <v>17</v>
      </c>
      <c r="R119" s="24">
        <v>38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1</v>
      </c>
      <c r="M120" s="24">
        <v>0</v>
      </c>
      <c r="N120" s="23">
        <v>2</v>
      </c>
      <c r="O120" s="24">
        <v>4</v>
      </c>
      <c r="P120" s="24">
        <v>4</v>
      </c>
      <c r="Q120" s="24">
        <v>2</v>
      </c>
      <c r="R120" s="24">
        <v>6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1</v>
      </c>
      <c r="O121" s="24">
        <v>3</v>
      </c>
      <c r="P121" s="24">
        <v>1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8</v>
      </c>
      <c r="K122" s="24">
        <v>0</v>
      </c>
      <c r="L122" s="24">
        <v>3</v>
      </c>
      <c r="M122" s="24">
        <v>0</v>
      </c>
      <c r="N122" s="23">
        <v>5</v>
      </c>
      <c r="O122" s="24">
        <v>12</v>
      </c>
      <c r="P122" s="24">
        <v>11</v>
      </c>
      <c r="Q122" s="24">
        <v>7</v>
      </c>
      <c r="R122" s="24">
        <v>12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1</v>
      </c>
      <c r="L123" s="24">
        <v>1</v>
      </c>
      <c r="M123" s="24">
        <v>1</v>
      </c>
      <c r="N123" s="23">
        <v>0</v>
      </c>
      <c r="O123" s="24">
        <v>8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16</v>
      </c>
      <c r="W123" s="24">
        <v>0</v>
      </c>
      <c r="X123" s="24">
        <v>5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14</v>
      </c>
      <c r="K124" s="24">
        <v>20</v>
      </c>
      <c r="L124" s="24">
        <v>13</v>
      </c>
      <c r="M124" s="24">
        <v>0</v>
      </c>
      <c r="N124" s="23">
        <v>14</v>
      </c>
      <c r="O124" s="24">
        <v>27</v>
      </c>
      <c r="P124" s="24">
        <v>47</v>
      </c>
      <c r="Q124" s="24">
        <v>14</v>
      </c>
      <c r="R124" s="24">
        <v>38</v>
      </c>
      <c r="S124" s="24">
        <v>0</v>
      </c>
      <c r="T124" s="24">
        <v>0</v>
      </c>
      <c r="U124" s="24"/>
      <c r="V124" s="24">
        <v>4</v>
      </c>
      <c r="W124" s="24">
        <v>16</v>
      </c>
      <c r="X124" s="24">
        <v>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7</v>
      </c>
      <c r="L125" s="24">
        <v>3</v>
      </c>
      <c r="M125" s="24">
        <v>0</v>
      </c>
      <c r="N125" s="23">
        <v>3</v>
      </c>
      <c r="O125" s="24">
        <v>7</v>
      </c>
      <c r="P125" s="24">
        <v>14</v>
      </c>
      <c r="Q125" s="24">
        <v>2</v>
      </c>
      <c r="R125" s="24">
        <v>8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3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2</v>
      </c>
      <c r="P126" s="24">
        <v>2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1</v>
      </c>
      <c r="W126" s="24">
        <v>1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12</v>
      </c>
      <c r="P127" s="24">
        <v>3</v>
      </c>
      <c r="Q127" s="24">
        <v>0</v>
      </c>
      <c r="R127" s="24">
        <v>5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9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12</v>
      </c>
      <c r="P128" s="24">
        <v>2</v>
      </c>
      <c r="Q128" s="24">
        <v>1</v>
      </c>
      <c r="R128" s="24">
        <v>0</v>
      </c>
      <c r="S128" s="24">
        <v>0</v>
      </c>
      <c r="T128" s="24">
        <v>0</v>
      </c>
      <c r="U128" s="24"/>
      <c r="V128" s="24">
        <v>9</v>
      </c>
      <c r="W128" s="24">
        <v>1</v>
      </c>
      <c r="X128" s="24">
        <v>5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13</v>
      </c>
      <c r="P129" s="24">
        <v>0</v>
      </c>
      <c r="Q129" s="24">
        <v>0</v>
      </c>
      <c r="R129" s="24">
        <v>1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2</v>
      </c>
      <c r="M135" s="24">
        <v>0</v>
      </c>
      <c r="N135" s="23">
        <v>0</v>
      </c>
      <c r="O135" s="24">
        <v>4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6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3</v>
      </c>
      <c r="M137" s="24">
        <v>2</v>
      </c>
      <c r="N137" s="23">
        <v>3</v>
      </c>
      <c r="O137" s="24">
        <v>10</v>
      </c>
      <c r="P137" s="24">
        <v>9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1</v>
      </c>
      <c r="M138" s="24">
        <v>0</v>
      </c>
      <c r="N138" s="23">
        <v>1</v>
      </c>
      <c r="O138" s="24">
        <v>11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45</v>
      </c>
      <c r="W138" s="24">
        <v>3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4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6</v>
      </c>
      <c r="P143" s="24">
        <v>1</v>
      </c>
      <c r="Q143" s="24">
        <v>1</v>
      </c>
      <c r="R143" s="24">
        <v>0</v>
      </c>
      <c r="S143" s="24">
        <v>0</v>
      </c>
      <c r="T143" s="24">
        <v>0</v>
      </c>
      <c r="U143" s="24"/>
      <c r="V143" s="24">
        <v>6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13</v>
      </c>
      <c r="L146" s="24">
        <v>9</v>
      </c>
      <c r="M146" s="24">
        <v>0</v>
      </c>
      <c r="N146" s="23">
        <v>10</v>
      </c>
      <c r="O146" s="24">
        <v>13</v>
      </c>
      <c r="P146" s="24">
        <v>32</v>
      </c>
      <c r="Q146" s="24">
        <v>6</v>
      </c>
      <c r="R146" s="24">
        <v>3</v>
      </c>
      <c r="S146" s="24">
        <v>0</v>
      </c>
      <c r="T146" s="24">
        <v>0</v>
      </c>
      <c r="U146" s="24"/>
      <c r="V146" s="24">
        <v>38</v>
      </c>
      <c r="W146" s="24">
        <v>5</v>
      </c>
      <c r="X146" s="24">
        <v>12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1</v>
      </c>
      <c r="L149" s="24">
        <v>0</v>
      </c>
      <c r="M149" s="24">
        <v>0</v>
      </c>
      <c r="N149" s="23">
        <v>0</v>
      </c>
      <c r="O149" s="24">
        <v>1</v>
      </c>
      <c r="P149" s="24">
        <v>1</v>
      </c>
      <c r="Q149" s="24">
        <v>3</v>
      </c>
      <c r="R149" s="24">
        <v>1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13</v>
      </c>
      <c r="L150" s="24">
        <v>2</v>
      </c>
      <c r="M150" s="24">
        <v>0</v>
      </c>
      <c r="N150" s="23">
        <v>26</v>
      </c>
      <c r="O150" s="24">
        <v>70</v>
      </c>
      <c r="P150" s="24">
        <v>43</v>
      </c>
      <c r="Q150" s="24">
        <v>0</v>
      </c>
      <c r="R150" s="24">
        <v>0</v>
      </c>
      <c r="S150" s="24">
        <v>4</v>
      </c>
      <c r="T150" s="24">
        <v>1</v>
      </c>
      <c r="U150" s="24"/>
      <c r="V150" s="24">
        <v>24</v>
      </c>
      <c r="W150" s="24">
        <v>11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7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4</v>
      </c>
      <c r="K160" s="24">
        <v>0</v>
      </c>
      <c r="L160" s="24">
        <v>0</v>
      </c>
      <c r="M160" s="24">
        <v>0</v>
      </c>
      <c r="N160" s="23">
        <v>4</v>
      </c>
      <c r="O160" s="24">
        <v>7</v>
      </c>
      <c r="P160" s="24">
        <v>4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4</v>
      </c>
      <c r="L161" s="24">
        <v>2</v>
      </c>
      <c r="M161" s="24">
        <v>3</v>
      </c>
      <c r="N161" s="23">
        <v>4</v>
      </c>
      <c r="O161" s="24">
        <v>11</v>
      </c>
      <c r="P161" s="24">
        <v>10</v>
      </c>
      <c r="Q161" s="24">
        <v>7</v>
      </c>
      <c r="R161" s="24">
        <v>0</v>
      </c>
      <c r="S161" s="24">
        <v>0</v>
      </c>
      <c r="T161" s="24">
        <v>0</v>
      </c>
      <c r="U161" s="24"/>
      <c r="V161" s="24">
        <v>13</v>
      </c>
      <c r="W161" s="24">
        <v>3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1</v>
      </c>
      <c r="M164" s="24">
        <v>0</v>
      </c>
      <c r="N164" s="23">
        <v>3</v>
      </c>
      <c r="O164" s="24">
        <v>3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1</v>
      </c>
      <c r="K165" s="24">
        <v>0</v>
      </c>
      <c r="L165" s="24">
        <v>0</v>
      </c>
      <c r="M165" s="24">
        <v>0</v>
      </c>
      <c r="N165" s="23">
        <v>1</v>
      </c>
      <c r="O165" s="24">
        <v>1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0</v>
      </c>
      <c r="M166" s="24">
        <v>0</v>
      </c>
      <c r="N166" s="23">
        <v>1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2</v>
      </c>
      <c r="K167" s="24">
        <v>0</v>
      </c>
      <c r="L167" s="24">
        <v>0</v>
      </c>
      <c r="M167" s="24">
        <v>2</v>
      </c>
      <c r="N167" s="23">
        <v>2</v>
      </c>
      <c r="O167" s="24">
        <v>1</v>
      </c>
      <c r="P167" s="24">
        <v>2</v>
      </c>
      <c r="Q167" s="24">
        <v>2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1</v>
      </c>
      <c r="M169" s="24">
        <v>0</v>
      </c>
      <c r="N169" s="23">
        <v>1</v>
      </c>
      <c r="O169" s="24">
        <v>2</v>
      </c>
      <c r="P169" s="24">
        <v>3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1</v>
      </c>
      <c r="N170" s="23">
        <v>1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1</v>
      </c>
      <c r="W170" s="24">
        <v>3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4</v>
      </c>
      <c r="L171" s="24">
        <v>2</v>
      </c>
      <c r="M171" s="24">
        <v>1</v>
      </c>
      <c r="N171" s="23">
        <v>3</v>
      </c>
      <c r="O171" s="24">
        <v>5</v>
      </c>
      <c r="P171" s="24">
        <v>9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6</v>
      </c>
      <c r="X171" s="24">
        <v>5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4</v>
      </c>
      <c r="L172" s="24">
        <v>0</v>
      </c>
      <c r="M172" s="24">
        <v>0</v>
      </c>
      <c r="N172" s="23">
        <v>0</v>
      </c>
      <c r="O172" s="24">
        <v>3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3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2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3</v>
      </c>
      <c r="M176" s="24">
        <v>0</v>
      </c>
      <c r="N176" s="23">
        <v>0</v>
      </c>
      <c r="O176" s="24">
        <v>4</v>
      </c>
      <c r="P176" s="24">
        <v>4</v>
      </c>
      <c r="Q176" s="24">
        <v>0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2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4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3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2</v>
      </c>
      <c r="O182" s="24">
        <v>5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3</v>
      </c>
      <c r="M183" s="24">
        <v>1</v>
      </c>
      <c r="N183" s="23">
        <v>1</v>
      </c>
      <c r="O183" s="24">
        <v>1</v>
      </c>
      <c r="P183" s="24">
        <v>8</v>
      </c>
      <c r="Q183" s="24">
        <v>1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0</v>
      </c>
      <c r="N184" s="23">
        <v>1</v>
      </c>
      <c r="O184" s="24">
        <v>1</v>
      </c>
      <c r="P184" s="24">
        <v>1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18</v>
      </c>
      <c r="L185" s="24">
        <v>10</v>
      </c>
      <c r="M185" s="24">
        <v>2</v>
      </c>
      <c r="N185" s="23">
        <v>13</v>
      </c>
      <c r="O185" s="24">
        <v>41</v>
      </c>
      <c r="P185" s="24">
        <v>41</v>
      </c>
      <c r="Q185" s="24">
        <v>11</v>
      </c>
      <c r="R185" s="24">
        <v>38</v>
      </c>
      <c r="S185" s="24">
        <v>1</v>
      </c>
      <c r="T185" s="24">
        <v>0</v>
      </c>
      <c r="U185" s="24"/>
      <c r="V185" s="24">
        <v>43</v>
      </c>
      <c r="W185" s="24">
        <v>27</v>
      </c>
      <c r="X185" s="24">
        <v>24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0</v>
      </c>
      <c r="M186" s="24">
        <v>0</v>
      </c>
      <c r="N186" s="23">
        <v>6</v>
      </c>
      <c r="O186" s="24">
        <v>16</v>
      </c>
      <c r="P186" s="24">
        <v>16</v>
      </c>
      <c r="Q186" s="24">
        <v>4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17</v>
      </c>
      <c r="L187" s="24">
        <v>7</v>
      </c>
      <c r="M187" s="24">
        <v>1</v>
      </c>
      <c r="N187" s="23">
        <v>13</v>
      </c>
      <c r="O187" s="24">
        <v>28</v>
      </c>
      <c r="P187" s="24">
        <v>37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16</v>
      </c>
      <c r="W187" s="24">
        <v>19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4</v>
      </c>
      <c r="L188" s="24">
        <v>0</v>
      </c>
      <c r="M188" s="24">
        <v>0</v>
      </c>
      <c r="N188" s="23">
        <v>7</v>
      </c>
      <c r="O188" s="24">
        <v>10</v>
      </c>
      <c r="P188" s="24">
        <v>11</v>
      </c>
      <c r="Q188" s="24">
        <v>7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1</v>
      </c>
      <c r="M190" s="24">
        <v>3</v>
      </c>
      <c r="N190" s="23">
        <v>1</v>
      </c>
      <c r="O190" s="24">
        <v>3</v>
      </c>
      <c r="P190" s="24">
        <v>5</v>
      </c>
      <c r="Q190" s="24">
        <v>0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2</v>
      </c>
      <c r="X190" s="24">
        <v>1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19</v>
      </c>
      <c r="L191" s="24">
        <v>6</v>
      </c>
      <c r="M191" s="24">
        <v>1</v>
      </c>
      <c r="N191" s="23">
        <v>5</v>
      </c>
      <c r="O191" s="24">
        <v>27</v>
      </c>
      <c r="P191" s="24">
        <v>30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14</v>
      </c>
      <c r="W191" s="24">
        <v>23</v>
      </c>
      <c r="X191" s="24">
        <v>13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4</v>
      </c>
      <c r="L192" s="24">
        <v>3</v>
      </c>
      <c r="M192" s="24">
        <v>0</v>
      </c>
      <c r="N192" s="23">
        <v>2</v>
      </c>
      <c r="O192" s="24">
        <v>10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1</v>
      </c>
      <c r="N193" s="23">
        <v>3</v>
      </c>
      <c r="O193" s="24">
        <v>24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17</v>
      </c>
      <c r="W193" s="24">
        <v>7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0</v>
      </c>
      <c r="L195" s="24">
        <v>0</v>
      </c>
      <c r="M195" s="24">
        <v>0</v>
      </c>
      <c r="N195" s="23">
        <v>3</v>
      </c>
      <c r="O195" s="24">
        <v>7</v>
      </c>
      <c r="P195" s="24">
        <v>3</v>
      </c>
      <c r="Q195" s="24">
        <v>3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5</v>
      </c>
      <c r="L196" s="24">
        <v>0</v>
      </c>
      <c r="M196" s="24">
        <v>0</v>
      </c>
      <c r="N196" s="23">
        <v>3</v>
      </c>
      <c r="O196" s="24">
        <v>11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1</v>
      </c>
      <c r="L197" s="24">
        <v>2</v>
      </c>
      <c r="M197" s="24">
        <v>2</v>
      </c>
      <c r="N197" s="23">
        <v>4</v>
      </c>
      <c r="O197" s="24">
        <v>5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1</v>
      </c>
      <c r="M198" s="24">
        <v>2</v>
      </c>
      <c r="N198" s="23">
        <v>4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6</v>
      </c>
      <c r="L199" s="24">
        <v>1</v>
      </c>
      <c r="M199" s="24">
        <v>0</v>
      </c>
      <c r="N199" s="23">
        <v>0</v>
      </c>
      <c r="O199" s="24">
        <v>0</v>
      </c>
      <c r="P199" s="24">
        <v>8</v>
      </c>
      <c r="Q199" s="24">
        <v>1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2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3</v>
      </c>
      <c r="K201" s="24">
        <v>2</v>
      </c>
      <c r="L201" s="24">
        <v>0</v>
      </c>
      <c r="M201" s="24">
        <v>1</v>
      </c>
      <c r="N201" s="23">
        <v>3</v>
      </c>
      <c r="O201" s="24">
        <v>4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13</v>
      </c>
      <c r="L202" s="24">
        <v>2</v>
      </c>
      <c r="M202" s="24">
        <v>0</v>
      </c>
      <c r="N202" s="23">
        <v>4</v>
      </c>
      <c r="O202" s="24">
        <v>13</v>
      </c>
      <c r="P202" s="24">
        <v>19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15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2</v>
      </c>
      <c r="M203" s="24">
        <v>0</v>
      </c>
      <c r="N203" s="23">
        <v>2</v>
      </c>
      <c r="O203" s="24">
        <v>4</v>
      </c>
      <c r="P203" s="24">
        <v>4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1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6</v>
      </c>
      <c r="L208" s="24">
        <v>2</v>
      </c>
      <c r="M208" s="24">
        <v>1</v>
      </c>
      <c r="N208" s="23">
        <v>5</v>
      </c>
      <c r="O208" s="24">
        <v>12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6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16</v>
      </c>
      <c r="K210" s="24">
        <v>12</v>
      </c>
      <c r="L210" s="24">
        <v>0</v>
      </c>
      <c r="M210" s="24">
        <v>2</v>
      </c>
      <c r="N210" s="23">
        <v>15</v>
      </c>
      <c r="O210" s="24">
        <v>14</v>
      </c>
      <c r="P210" s="24">
        <v>28</v>
      </c>
      <c r="Q210" s="24">
        <v>3</v>
      </c>
      <c r="R210" s="24">
        <v>27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12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13</v>
      </c>
      <c r="L211" s="24">
        <v>1</v>
      </c>
      <c r="M211" s="24">
        <v>0</v>
      </c>
      <c r="N211" s="23">
        <v>10</v>
      </c>
      <c r="O211" s="24">
        <v>19</v>
      </c>
      <c r="P211" s="24">
        <v>25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11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2</v>
      </c>
      <c r="L212" s="24">
        <v>0</v>
      </c>
      <c r="M212" s="24">
        <v>0</v>
      </c>
      <c r="N212" s="23">
        <v>3</v>
      </c>
      <c r="O212" s="24">
        <v>5</v>
      </c>
      <c r="P212" s="24">
        <v>5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2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7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3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2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2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3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1</v>
      </c>
      <c r="P218" s="24">
        <v>0</v>
      </c>
      <c r="Q218" s="24">
        <v>0</v>
      </c>
      <c r="R218" s="24">
        <v>1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0</v>
      </c>
      <c r="M219" s="24">
        <v>0</v>
      </c>
      <c r="N219" s="23">
        <v>3</v>
      </c>
      <c r="O219" s="24">
        <v>3</v>
      </c>
      <c r="P219" s="24">
        <v>3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4</v>
      </c>
      <c r="M220" s="24">
        <v>2</v>
      </c>
      <c r="N220" s="23">
        <v>2</v>
      </c>
      <c r="O220" s="24">
        <v>2</v>
      </c>
      <c r="P220" s="24">
        <v>7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11</v>
      </c>
      <c r="L221" s="24">
        <v>3</v>
      </c>
      <c r="M221" s="24">
        <v>4</v>
      </c>
      <c r="N221" s="23">
        <v>9</v>
      </c>
      <c r="O221" s="24">
        <v>23</v>
      </c>
      <c r="P221" s="24">
        <v>24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8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8</v>
      </c>
      <c r="L223" s="24">
        <v>5</v>
      </c>
      <c r="M223" s="24">
        <v>1</v>
      </c>
      <c r="N223" s="23">
        <v>12</v>
      </c>
      <c r="O223" s="24">
        <v>48</v>
      </c>
      <c r="P223" s="24">
        <v>26</v>
      </c>
      <c r="Q223" s="24">
        <v>0</v>
      </c>
      <c r="R223" s="24">
        <v>0</v>
      </c>
      <c r="S223" s="24">
        <v>0</v>
      </c>
      <c r="T223" s="24">
        <v>4</v>
      </c>
      <c r="U223" s="24"/>
      <c r="V223" s="24">
        <v>17</v>
      </c>
      <c r="W223" s="24">
        <v>6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1</v>
      </c>
      <c r="M224" s="24">
        <v>2</v>
      </c>
      <c r="N224" s="23">
        <v>2</v>
      </c>
      <c r="O224" s="24">
        <v>2</v>
      </c>
      <c r="P224" s="24">
        <v>5</v>
      </c>
      <c r="Q224" s="24">
        <v>2</v>
      </c>
      <c r="R224" s="24">
        <v>2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3</v>
      </c>
      <c r="L225" s="24">
        <v>0</v>
      </c>
      <c r="M225" s="24">
        <v>0</v>
      </c>
      <c r="N225" s="23">
        <v>0</v>
      </c>
      <c r="O225" s="24">
        <v>2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5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37</v>
      </c>
      <c r="L227" s="24">
        <v>5</v>
      </c>
      <c r="M227" s="24">
        <v>0</v>
      </c>
      <c r="N227" s="23">
        <v>17</v>
      </c>
      <c r="O227" s="24">
        <v>43</v>
      </c>
      <c r="P227" s="24">
        <v>59</v>
      </c>
      <c r="Q227" s="24">
        <v>4</v>
      </c>
      <c r="R227" s="24">
        <v>12</v>
      </c>
      <c r="S227" s="24">
        <v>5</v>
      </c>
      <c r="T227" s="24">
        <v>0</v>
      </c>
      <c r="U227" s="24"/>
      <c r="V227" s="24">
        <v>11</v>
      </c>
      <c r="W227" s="24">
        <v>23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0</v>
      </c>
      <c r="M228" s="24">
        <v>0</v>
      </c>
      <c r="N228" s="23">
        <v>3</v>
      </c>
      <c r="O228" s="24">
        <v>9</v>
      </c>
      <c r="P228" s="24">
        <v>7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3</v>
      </c>
      <c r="M230" s="24">
        <v>1</v>
      </c>
      <c r="N230" s="23">
        <v>2</v>
      </c>
      <c r="O230" s="24">
        <v>5</v>
      </c>
      <c r="P230" s="24">
        <v>7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1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18</v>
      </c>
      <c r="L233" s="24">
        <v>13</v>
      </c>
      <c r="M233" s="24">
        <v>2</v>
      </c>
      <c r="N233" s="23">
        <v>28</v>
      </c>
      <c r="O233" s="24">
        <v>55</v>
      </c>
      <c r="P233" s="24">
        <v>59</v>
      </c>
      <c r="Q233" s="24">
        <v>2</v>
      </c>
      <c r="R233" s="24">
        <v>1</v>
      </c>
      <c r="S233" s="24">
        <v>1</v>
      </c>
      <c r="T233" s="24">
        <v>0</v>
      </c>
      <c r="U233" s="24"/>
      <c r="V233" s="24">
        <v>19</v>
      </c>
      <c r="W233" s="24">
        <v>19</v>
      </c>
      <c r="X233" s="24">
        <v>22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3</v>
      </c>
      <c r="M234" s="24">
        <v>0</v>
      </c>
      <c r="N234" s="23">
        <v>1</v>
      </c>
      <c r="O234" s="24">
        <v>3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8</v>
      </c>
      <c r="K235" s="24">
        <v>2</v>
      </c>
      <c r="L235" s="24">
        <v>5</v>
      </c>
      <c r="M235" s="24">
        <v>1</v>
      </c>
      <c r="N235" s="23">
        <v>8</v>
      </c>
      <c r="O235" s="24">
        <v>9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2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7</v>
      </c>
      <c r="L236" s="24">
        <v>3</v>
      </c>
      <c r="M236" s="24">
        <v>2</v>
      </c>
      <c r="N236" s="23">
        <v>4</v>
      </c>
      <c r="O236" s="24">
        <v>12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4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6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8</v>
      </c>
      <c r="L238" s="24">
        <v>7</v>
      </c>
      <c r="M238" s="24">
        <v>1</v>
      </c>
      <c r="N238" s="23">
        <v>6</v>
      </c>
      <c r="O238" s="24">
        <v>12</v>
      </c>
      <c r="P238" s="24">
        <v>21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14</v>
      </c>
      <c r="X238" s="24">
        <v>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8</v>
      </c>
      <c r="L239" s="24">
        <v>2</v>
      </c>
      <c r="M239" s="24">
        <v>0</v>
      </c>
      <c r="N239" s="23">
        <v>3</v>
      </c>
      <c r="O239" s="24">
        <v>13</v>
      </c>
      <c r="P239" s="24">
        <v>13</v>
      </c>
      <c r="Q239" s="24">
        <v>1</v>
      </c>
      <c r="R239" s="24">
        <v>13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4</v>
      </c>
      <c r="M240" s="24">
        <v>1</v>
      </c>
      <c r="N240" s="23">
        <v>4</v>
      </c>
      <c r="O240" s="24">
        <v>10</v>
      </c>
      <c r="P240" s="24">
        <v>14</v>
      </c>
      <c r="Q240" s="24">
        <v>3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12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1</v>
      </c>
      <c r="L242" s="24">
        <v>1</v>
      </c>
      <c r="M242" s="24">
        <v>0</v>
      </c>
      <c r="N242" s="23">
        <v>1</v>
      </c>
      <c r="O242" s="24">
        <v>16</v>
      </c>
      <c r="P242" s="24">
        <v>3</v>
      </c>
      <c r="Q242" s="24">
        <v>0</v>
      </c>
      <c r="R242" s="24">
        <v>1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2</v>
      </c>
      <c r="M243" s="24">
        <v>2</v>
      </c>
      <c r="N243" s="23">
        <v>1</v>
      </c>
      <c r="O243" s="24">
        <v>6</v>
      </c>
      <c r="P243" s="24">
        <v>8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6</v>
      </c>
      <c r="L244" s="24">
        <v>8</v>
      </c>
      <c r="M244" s="24">
        <v>3</v>
      </c>
      <c r="N244" s="23">
        <v>13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2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1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9</v>
      </c>
      <c r="M247" s="24">
        <v>0</v>
      </c>
      <c r="N247" s="23">
        <v>8</v>
      </c>
      <c r="O247" s="24">
        <v>11</v>
      </c>
      <c r="P247" s="24">
        <v>21</v>
      </c>
      <c r="Q247" s="24">
        <v>0</v>
      </c>
      <c r="R247" s="24">
        <v>4</v>
      </c>
      <c r="S247" s="24">
        <v>2</v>
      </c>
      <c r="T247" s="24">
        <v>0</v>
      </c>
      <c r="U247" s="24"/>
      <c r="V247" s="24">
        <v>1</v>
      </c>
      <c r="W247" s="24">
        <v>3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4</v>
      </c>
      <c r="L249" s="24">
        <v>0</v>
      </c>
      <c r="M249" s="24">
        <v>2</v>
      </c>
      <c r="N249" s="23">
        <v>7</v>
      </c>
      <c r="O249" s="24">
        <v>18</v>
      </c>
      <c r="P249" s="24">
        <v>11</v>
      </c>
      <c r="Q249" s="24">
        <v>6</v>
      </c>
      <c r="R249" s="24">
        <v>3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6</v>
      </c>
      <c r="M250" s="24">
        <v>2</v>
      </c>
      <c r="N250" s="23">
        <v>4</v>
      </c>
      <c r="O250" s="24">
        <v>14</v>
      </c>
      <c r="P250" s="24">
        <v>12</v>
      </c>
      <c r="Q250" s="24">
        <v>6</v>
      </c>
      <c r="R250" s="24">
        <v>14</v>
      </c>
      <c r="S250" s="24">
        <v>0</v>
      </c>
      <c r="T250" s="24">
        <v>0</v>
      </c>
      <c r="U250" s="24"/>
      <c r="V250" s="24">
        <v>6</v>
      </c>
      <c r="W250" s="24">
        <v>6</v>
      </c>
      <c r="X250" s="24">
        <v>9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1</v>
      </c>
      <c r="L251" s="24">
        <v>2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4</v>
      </c>
      <c r="M252" s="24">
        <v>0</v>
      </c>
      <c r="N252" s="23">
        <v>5</v>
      </c>
      <c r="O252" s="24">
        <v>19</v>
      </c>
      <c r="P252" s="24">
        <v>12</v>
      </c>
      <c r="Q252" s="24">
        <v>6</v>
      </c>
      <c r="R252" s="24">
        <v>1</v>
      </c>
      <c r="S252" s="24">
        <v>0</v>
      </c>
      <c r="T252" s="24">
        <v>0</v>
      </c>
      <c r="U252" s="24"/>
      <c r="V252" s="24">
        <v>7</v>
      </c>
      <c r="W252" s="24">
        <v>2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9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6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13</v>
      </c>
      <c r="P255" s="24">
        <v>0</v>
      </c>
      <c r="Q255" s="24">
        <v>4</v>
      </c>
      <c r="R255" s="24">
        <v>2</v>
      </c>
      <c r="S255" s="24">
        <v>0</v>
      </c>
      <c r="T255" s="24">
        <v>0</v>
      </c>
      <c r="U255" s="24"/>
      <c r="V255" s="24">
        <v>4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0</v>
      </c>
      <c r="L256" s="24">
        <v>1</v>
      </c>
      <c r="M256" s="24">
        <v>1</v>
      </c>
      <c r="N256" s="23">
        <v>3</v>
      </c>
      <c r="O256" s="24">
        <v>14</v>
      </c>
      <c r="P256" s="24">
        <v>5</v>
      </c>
      <c r="Q256" s="24">
        <v>0</v>
      </c>
      <c r="R256" s="24">
        <v>5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3</v>
      </c>
      <c r="L258" s="24">
        <v>4</v>
      </c>
      <c r="M258" s="24">
        <v>0</v>
      </c>
      <c r="N258" s="23">
        <v>5</v>
      </c>
      <c r="O258" s="24">
        <v>13</v>
      </c>
      <c r="P258" s="24">
        <v>13</v>
      </c>
      <c r="Q258" s="24">
        <v>2</v>
      </c>
      <c r="R258" s="24">
        <v>12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1</v>
      </c>
      <c r="L259" s="24">
        <v>2</v>
      </c>
      <c r="M259" s="24">
        <v>0</v>
      </c>
      <c r="N259" s="23">
        <v>1</v>
      </c>
      <c r="O259" s="24">
        <v>1</v>
      </c>
      <c r="P259" s="24">
        <v>4</v>
      </c>
      <c r="Q259" s="24">
        <v>0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2</v>
      </c>
      <c r="O261" s="24">
        <v>5</v>
      </c>
      <c r="P261" s="24">
        <v>3</v>
      </c>
      <c r="Q261" s="24">
        <v>0</v>
      </c>
      <c r="R261" s="24">
        <v>2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0</v>
      </c>
      <c r="M262" s="24">
        <v>0</v>
      </c>
      <c r="N262" s="23">
        <v>2</v>
      </c>
      <c r="O262" s="24">
        <v>15</v>
      </c>
      <c r="P262" s="24">
        <v>2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6</v>
      </c>
      <c r="L263" s="24">
        <v>2</v>
      </c>
      <c r="M263" s="24">
        <v>0</v>
      </c>
      <c r="N263" s="23">
        <v>3</v>
      </c>
      <c r="O263" s="24">
        <v>17</v>
      </c>
      <c r="P263" s="24">
        <v>11</v>
      </c>
      <c r="Q263" s="24">
        <v>1</v>
      </c>
      <c r="R263" s="24">
        <v>15</v>
      </c>
      <c r="S263" s="24">
        <v>0</v>
      </c>
      <c r="T263" s="24">
        <v>0</v>
      </c>
      <c r="U263" s="24"/>
      <c r="V263" s="24">
        <v>24</v>
      </c>
      <c r="W263" s="24">
        <v>5</v>
      </c>
      <c r="X263" s="24">
        <v>10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1</v>
      </c>
      <c r="M264" s="24">
        <v>0</v>
      </c>
      <c r="N264" s="23">
        <v>2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3</v>
      </c>
      <c r="P265" s="24">
        <v>3</v>
      </c>
      <c r="Q265" s="24">
        <v>0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1</v>
      </c>
      <c r="M266" s="24">
        <v>0</v>
      </c>
      <c r="N266" s="23">
        <v>5</v>
      </c>
      <c r="O266" s="24">
        <v>12</v>
      </c>
      <c r="P266" s="24">
        <v>13</v>
      </c>
      <c r="Q266" s="24">
        <v>5</v>
      </c>
      <c r="R266" s="24">
        <v>8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3</v>
      </c>
      <c r="L267" s="24">
        <v>2</v>
      </c>
      <c r="M267" s="24">
        <v>0</v>
      </c>
      <c r="N267" s="23">
        <v>2</v>
      </c>
      <c r="O267" s="24">
        <v>18</v>
      </c>
      <c r="P267" s="24">
        <v>7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9</v>
      </c>
      <c r="W267" s="24">
        <v>0</v>
      </c>
      <c r="X267" s="24">
        <v>1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21</v>
      </c>
      <c r="L272" s="24">
        <v>2</v>
      </c>
      <c r="M272" s="24">
        <v>0</v>
      </c>
      <c r="N272" s="23">
        <v>18</v>
      </c>
      <c r="O272" s="24">
        <v>33</v>
      </c>
      <c r="P272" s="24">
        <v>41</v>
      </c>
      <c r="Q272" s="24">
        <v>2</v>
      </c>
      <c r="R272" s="24">
        <v>14</v>
      </c>
      <c r="S272" s="24">
        <v>1</v>
      </c>
      <c r="T272" s="24">
        <v>0</v>
      </c>
      <c r="U272" s="24"/>
      <c r="V272" s="24">
        <v>12</v>
      </c>
      <c r="W272" s="24">
        <v>12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4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3</v>
      </c>
      <c r="P278" s="24">
        <v>2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3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3</v>
      </c>
      <c r="P280" s="24">
        <v>3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1</v>
      </c>
      <c r="M281" s="24">
        <v>0</v>
      </c>
      <c r="N281" s="23">
        <v>3</v>
      </c>
      <c r="O281" s="24">
        <v>4</v>
      </c>
      <c r="P281" s="24">
        <v>7</v>
      </c>
      <c r="Q281" s="24">
        <v>2</v>
      </c>
      <c r="R281" s="24">
        <v>6</v>
      </c>
      <c r="S281" s="24">
        <v>0</v>
      </c>
      <c r="T281" s="24">
        <v>0</v>
      </c>
      <c r="U281" s="24"/>
      <c r="V281" s="24">
        <v>2</v>
      </c>
      <c r="W281" s="24">
        <v>2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0</v>
      </c>
      <c r="N282" s="23">
        <v>2</v>
      </c>
      <c r="O282" s="24">
        <v>5</v>
      </c>
      <c r="P282" s="24">
        <v>6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6</v>
      </c>
      <c r="M285" s="24">
        <v>0</v>
      </c>
      <c r="N285" s="23">
        <v>4</v>
      </c>
      <c r="O285" s="24">
        <v>20</v>
      </c>
      <c r="P285" s="24">
        <v>11</v>
      </c>
      <c r="Q285" s="24">
        <v>5</v>
      </c>
      <c r="R285" s="24">
        <v>9</v>
      </c>
      <c r="S285" s="24">
        <v>0</v>
      </c>
      <c r="T285" s="24">
        <v>0</v>
      </c>
      <c r="U285" s="24"/>
      <c r="V285" s="24">
        <v>10</v>
      </c>
      <c r="W285" s="24">
        <v>5</v>
      </c>
      <c r="X285" s="24">
        <v>12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4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1</v>
      </c>
      <c r="M287" s="24">
        <v>0</v>
      </c>
      <c r="N287" s="23">
        <v>1</v>
      </c>
      <c r="O287" s="24">
        <v>2</v>
      </c>
      <c r="P287" s="24">
        <v>4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2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1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2</v>
      </c>
      <c r="K292" s="24">
        <v>0</v>
      </c>
      <c r="L292" s="24">
        <v>0</v>
      </c>
      <c r="M292" s="24">
        <v>0</v>
      </c>
      <c r="N292" s="23">
        <v>2</v>
      </c>
      <c r="O292" s="24">
        <v>2</v>
      </c>
      <c r="P292" s="24">
        <v>2</v>
      </c>
      <c r="Q292" s="24">
        <v>2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0</v>
      </c>
      <c r="P293" s="24">
        <v>3</v>
      </c>
      <c r="Q293" s="24">
        <v>2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6</v>
      </c>
      <c r="P294" s="24">
        <v>3</v>
      </c>
      <c r="Q294" s="24">
        <v>2</v>
      </c>
      <c r="R294" s="24">
        <v>4</v>
      </c>
      <c r="S294" s="24">
        <v>1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2</v>
      </c>
      <c r="L296" s="24">
        <v>5</v>
      </c>
      <c r="M296" s="24">
        <v>0</v>
      </c>
      <c r="N296" s="23">
        <v>2</v>
      </c>
      <c r="O296" s="24">
        <v>5</v>
      </c>
      <c r="P296" s="24">
        <v>9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1</v>
      </c>
      <c r="W296" s="24">
        <v>3</v>
      </c>
      <c r="X296" s="24">
        <v>2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2</v>
      </c>
      <c r="M297" s="24">
        <v>0</v>
      </c>
      <c r="N297" s="23">
        <v>0</v>
      </c>
      <c r="O297" s="24">
        <v>0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2</v>
      </c>
      <c r="M298" s="24">
        <v>2</v>
      </c>
      <c r="N298" s="23">
        <v>0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4</v>
      </c>
      <c r="P299" s="24">
        <v>6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5</v>
      </c>
      <c r="L300" s="24">
        <v>3</v>
      </c>
      <c r="M300" s="24">
        <v>0</v>
      </c>
      <c r="N300" s="23">
        <v>9</v>
      </c>
      <c r="O300" s="24">
        <v>16</v>
      </c>
      <c r="P300" s="24">
        <v>18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6</v>
      </c>
      <c r="X300" s="24">
        <v>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6</v>
      </c>
      <c r="K301" s="24">
        <v>2</v>
      </c>
      <c r="L301" s="24">
        <v>5</v>
      </c>
      <c r="M301" s="24">
        <v>0</v>
      </c>
      <c r="N301" s="23">
        <v>6</v>
      </c>
      <c r="O301" s="24">
        <v>9</v>
      </c>
      <c r="P301" s="24">
        <v>13</v>
      </c>
      <c r="Q301" s="24">
        <v>6</v>
      </c>
      <c r="R301" s="24">
        <v>16</v>
      </c>
      <c r="S301" s="24">
        <v>0</v>
      </c>
      <c r="T301" s="24">
        <v>0</v>
      </c>
      <c r="U301" s="24"/>
      <c r="V301" s="24">
        <v>0</v>
      </c>
      <c r="W301" s="24">
        <v>2</v>
      </c>
      <c r="X301" s="24">
        <v>6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4</v>
      </c>
      <c r="L302" s="24">
        <v>1</v>
      </c>
      <c r="M302" s="24">
        <v>1</v>
      </c>
      <c r="N302" s="23">
        <v>3</v>
      </c>
      <c r="O302" s="24">
        <v>12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0</v>
      </c>
      <c r="L303" s="24">
        <v>0</v>
      </c>
      <c r="M303" s="24">
        <v>0</v>
      </c>
      <c r="N303" s="23">
        <v>2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2</v>
      </c>
      <c r="L304" s="24">
        <v>4</v>
      </c>
      <c r="M304" s="24">
        <v>1</v>
      </c>
      <c r="N304" s="23">
        <v>3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3</v>
      </c>
      <c r="W304" s="24">
        <v>2</v>
      </c>
      <c r="X304" s="24">
        <v>3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2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3</v>
      </c>
      <c r="L306" s="24">
        <v>0</v>
      </c>
      <c r="M306" s="24">
        <v>0</v>
      </c>
      <c r="N306" s="23">
        <v>3</v>
      </c>
      <c r="O306" s="24">
        <v>7</v>
      </c>
      <c r="P306" s="24">
        <v>6</v>
      </c>
      <c r="Q306" s="24">
        <v>3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12</v>
      </c>
      <c r="L309" s="24">
        <v>2</v>
      </c>
      <c r="M309" s="24">
        <v>4</v>
      </c>
      <c r="N309" s="23">
        <v>15</v>
      </c>
      <c r="O309" s="24">
        <v>26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6</v>
      </c>
      <c r="W309" s="24">
        <v>13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2</v>
      </c>
      <c r="L310" s="24">
        <v>1</v>
      </c>
      <c r="M310" s="24">
        <v>0</v>
      </c>
      <c r="N310" s="23">
        <v>3</v>
      </c>
      <c r="O310" s="24">
        <v>5</v>
      </c>
      <c r="P310" s="24">
        <v>6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3</v>
      </c>
      <c r="K312" s="24">
        <v>1</v>
      </c>
      <c r="L312" s="24">
        <v>0</v>
      </c>
      <c r="M312" s="24">
        <v>0</v>
      </c>
      <c r="N312" s="23">
        <v>3</v>
      </c>
      <c r="O312" s="24">
        <v>2</v>
      </c>
      <c r="P312" s="24">
        <v>4</v>
      </c>
      <c r="Q312" s="24">
        <v>3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5</v>
      </c>
      <c r="L313" s="24">
        <v>6</v>
      </c>
      <c r="M313" s="24">
        <v>1</v>
      </c>
      <c r="N313" s="23">
        <v>4</v>
      </c>
      <c r="O313" s="24">
        <v>14</v>
      </c>
      <c r="P313" s="24">
        <v>15</v>
      </c>
      <c r="Q313" s="24">
        <v>4</v>
      </c>
      <c r="R313" s="24">
        <v>10</v>
      </c>
      <c r="S313" s="24">
        <v>0</v>
      </c>
      <c r="T313" s="24">
        <v>0</v>
      </c>
      <c r="U313" s="24"/>
      <c r="V313" s="24">
        <v>1</v>
      </c>
      <c r="W313" s="24">
        <v>8</v>
      </c>
      <c r="X313" s="24">
        <v>7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4</v>
      </c>
      <c r="S314" s="24">
        <v>0</v>
      </c>
      <c r="T314" s="24">
        <v>0</v>
      </c>
      <c r="U314" s="24"/>
      <c r="V314" s="24">
        <v>1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1</v>
      </c>
      <c r="L315" s="24">
        <v>2</v>
      </c>
      <c r="M315" s="24">
        <v>0</v>
      </c>
      <c r="N315" s="23">
        <v>4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11</v>
      </c>
      <c r="L316" s="24">
        <v>3</v>
      </c>
      <c r="M316" s="24">
        <v>1</v>
      </c>
      <c r="N316" s="23">
        <v>1</v>
      </c>
      <c r="O316" s="24">
        <v>11</v>
      </c>
      <c r="P316" s="24">
        <v>15</v>
      </c>
      <c r="Q316" s="24">
        <v>2</v>
      </c>
      <c r="R316" s="24">
        <v>5</v>
      </c>
      <c r="S316" s="24">
        <v>0</v>
      </c>
      <c r="T316" s="24">
        <v>0</v>
      </c>
      <c r="U316" s="24"/>
      <c r="V316" s="24">
        <v>4</v>
      </c>
      <c r="W316" s="24">
        <v>3</v>
      </c>
      <c r="X316" s="24">
        <v>5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3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0</v>
      </c>
      <c r="M320" s="24">
        <v>0</v>
      </c>
      <c r="N320" s="23">
        <v>4</v>
      </c>
      <c r="O320" s="24">
        <v>2</v>
      </c>
      <c r="P320" s="24">
        <v>6</v>
      </c>
      <c r="Q320" s="24">
        <v>3</v>
      </c>
      <c r="R320" s="24">
        <v>4</v>
      </c>
      <c r="S320" s="24">
        <v>0</v>
      </c>
      <c r="T320" s="24">
        <v>0</v>
      </c>
      <c r="U320" s="24"/>
      <c r="V320" s="24">
        <v>1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3</v>
      </c>
      <c r="L321" s="24">
        <v>0</v>
      </c>
      <c r="M321" s="24">
        <v>0</v>
      </c>
      <c r="N321" s="23">
        <v>3</v>
      </c>
      <c r="O321" s="24">
        <v>7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6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19</v>
      </c>
      <c r="P322" s="24">
        <v>1</v>
      </c>
      <c r="Q322" s="24">
        <v>6</v>
      </c>
      <c r="R322" s="24">
        <v>0</v>
      </c>
      <c r="S322" s="24">
        <v>0</v>
      </c>
      <c r="T322" s="24">
        <v>0</v>
      </c>
      <c r="U322" s="24"/>
      <c r="V322" s="24">
        <v>8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0</v>
      </c>
      <c r="N323" s="23">
        <v>0</v>
      </c>
      <c r="O323" s="24">
        <v>0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0</v>
      </c>
      <c r="M325" s="24">
        <v>0</v>
      </c>
      <c r="N325" s="23">
        <v>4</v>
      </c>
      <c r="O325" s="24">
        <v>8</v>
      </c>
      <c r="P325" s="24">
        <v>4</v>
      </c>
      <c r="Q325" s="24">
        <v>8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0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1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4</v>
      </c>
      <c r="K333" s="24">
        <v>3</v>
      </c>
      <c r="L333" s="24">
        <v>2</v>
      </c>
      <c r="M333" s="24">
        <v>0</v>
      </c>
      <c r="N333" s="23">
        <v>4</v>
      </c>
      <c r="O333" s="24">
        <v>11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2</v>
      </c>
      <c r="M336" s="24">
        <v>0</v>
      </c>
      <c r="N336" s="23">
        <v>1</v>
      </c>
      <c r="O336" s="24">
        <v>1</v>
      </c>
      <c r="P336" s="24">
        <v>3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2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18</v>
      </c>
      <c r="L338" s="24">
        <v>5</v>
      </c>
      <c r="M338" s="24">
        <v>0</v>
      </c>
      <c r="N338" s="23">
        <v>17</v>
      </c>
      <c r="O338" s="24">
        <v>28</v>
      </c>
      <c r="P338" s="24">
        <v>40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15</v>
      </c>
      <c r="W338" s="24">
        <v>18</v>
      </c>
      <c r="X338" s="24">
        <v>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8</v>
      </c>
      <c r="M339" s="24">
        <v>2</v>
      </c>
      <c r="N339" s="23">
        <v>13</v>
      </c>
      <c r="O339" s="24">
        <v>47</v>
      </c>
      <c r="P339" s="24">
        <v>42</v>
      </c>
      <c r="Q339" s="24">
        <v>4</v>
      </c>
      <c r="R339" s="24">
        <v>16</v>
      </c>
      <c r="S339" s="24">
        <v>1</v>
      </c>
      <c r="T339" s="24">
        <v>1</v>
      </c>
      <c r="U339" s="24"/>
      <c r="V339" s="24">
        <v>23</v>
      </c>
      <c r="W339" s="24">
        <v>24</v>
      </c>
      <c r="X339" s="24">
        <v>21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3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2</v>
      </c>
      <c r="N341" s="23">
        <v>2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4</v>
      </c>
      <c r="P343" s="24">
        <v>2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1</v>
      </c>
      <c r="L344" s="24">
        <v>3</v>
      </c>
      <c r="M344" s="24">
        <v>0</v>
      </c>
      <c r="N344" s="23">
        <v>2</v>
      </c>
      <c r="O344" s="24">
        <v>9</v>
      </c>
      <c r="P344" s="24">
        <v>8</v>
      </c>
      <c r="Q344" s="24">
        <v>4</v>
      </c>
      <c r="R344" s="24">
        <v>2</v>
      </c>
      <c r="S344" s="24">
        <v>2</v>
      </c>
      <c r="T344" s="24">
        <v>0</v>
      </c>
      <c r="U344" s="24"/>
      <c r="V344" s="24">
        <v>1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1</v>
      </c>
      <c r="M345" s="24">
        <v>0</v>
      </c>
      <c r="N345" s="23">
        <v>3</v>
      </c>
      <c r="O345" s="24">
        <v>7</v>
      </c>
      <c r="P345" s="24">
        <v>4</v>
      </c>
      <c r="Q345" s="24">
        <v>1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1</v>
      </c>
      <c r="M347" s="24">
        <v>1</v>
      </c>
      <c r="N347" s="23">
        <v>1</v>
      </c>
      <c r="O347" s="24">
        <v>3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1</v>
      </c>
      <c r="M349" s="24">
        <v>1</v>
      </c>
      <c r="N349" s="23">
        <v>7</v>
      </c>
      <c r="O349" s="24">
        <v>7</v>
      </c>
      <c r="P349" s="24">
        <v>8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0</v>
      </c>
      <c r="N350" s="23">
        <v>2</v>
      </c>
      <c r="O350" s="24">
        <v>8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1</v>
      </c>
      <c r="M351" s="24">
        <v>0</v>
      </c>
      <c r="N351" s="23">
        <v>2</v>
      </c>
      <c r="O351" s="24">
        <v>7</v>
      </c>
      <c r="P351" s="24">
        <v>7</v>
      </c>
      <c r="Q351" s="24">
        <v>0</v>
      </c>
      <c r="R351" s="24">
        <v>3</v>
      </c>
      <c r="S351" s="24">
        <v>0</v>
      </c>
      <c r="T351" s="24">
        <v>0</v>
      </c>
      <c r="U351" s="24"/>
      <c r="V351" s="24">
        <v>5</v>
      </c>
      <c r="W351" s="24">
        <v>1</v>
      </c>
      <c r="X351" s="24">
        <v>2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3</v>
      </c>
      <c r="K373" s="24">
        <v>0</v>
      </c>
      <c r="L373" s="24">
        <v>0</v>
      </c>
      <c r="M373" s="24">
        <v>0</v>
      </c>
      <c r="N373" s="23">
        <v>3</v>
      </c>
      <c r="O373" s="24">
        <v>5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3</v>
      </c>
      <c r="P378" s="24">
        <v>4</v>
      </c>
      <c r="Q378" s="24">
        <v>2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0</v>
      </c>
      <c r="M379" s="24">
        <v>0</v>
      </c>
      <c r="N379" s="23">
        <v>0</v>
      </c>
      <c r="O379" s="24">
        <v>11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3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2</v>
      </c>
      <c r="N381" s="23">
        <v>1</v>
      </c>
      <c r="O381" s="24">
        <v>18</v>
      </c>
      <c r="P381" s="24">
        <v>4</v>
      </c>
      <c r="Q381" s="24">
        <v>4</v>
      </c>
      <c r="R381" s="24">
        <v>0</v>
      </c>
      <c r="S381" s="24">
        <v>1</v>
      </c>
      <c r="T381" s="24">
        <v>0</v>
      </c>
      <c r="U381" s="24"/>
      <c r="V381" s="24">
        <v>4</v>
      </c>
      <c r="W381" s="24">
        <v>0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2</v>
      </c>
      <c r="P422" s="24">
        <v>2</v>
      </c>
      <c r="Q422" s="24">
        <v>0</v>
      </c>
      <c r="R422" s="24">
        <v>5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1</v>
      </c>
      <c r="L425" s="24">
        <v>0</v>
      </c>
      <c r="M425" s="24">
        <v>0</v>
      </c>
      <c r="N425" s="23">
        <v>2</v>
      </c>
      <c r="O425" s="24">
        <v>3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4</v>
      </c>
      <c r="K430" s="24">
        <v>0</v>
      </c>
      <c r="L430" s="24">
        <v>1</v>
      </c>
      <c r="M430" s="24">
        <v>0</v>
      </c>
      <c r="N430" s="23">
        <v>4</v>
      </c>
      <c r="O430" s="24">
        <v>3</v>
      </c>
      <c r="P430" s="24">
        <v>5</v>
      </c>
      <c r="Q430" s="24">
        <v>4</v>
      </c>
      <c r="R430" s="24">
        <v>0</v>
      </c>
      <c r="S430" s="24">
        <v>0</v>
      </c>
      <c r="T430" s="24">
        <v>0</v>
      </c>
      <c r="U430" s="24"/>
      <c r="V430" s="24">
        <v>2</v>
      </c>
      <c r="W430" s="24">
        <v>1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1</v>
      </c>
      <c r="L434" s="24">
        <v>10</v>
      </c>
      <c r="M434" s="24">
        <v>0</v>
      </c>
      <c r="N434" s="23">
        <v>5</v>
      </c>
      <c r="O434" s="24">
        <v>8</v>
      </c>
      <c r="P434" s="24">
        <v>16</v>
      </c>
      <c r="Q434" s="24">
        <v>5</v>
      </c>
      <c r="R434" s="24">
        <v>6</v>
      </c>
      <c r="S434" s="24">
        <v>0</v>
      </c>
      <c r="T434" s="24">
        <v>0</v>
      </c>
      <c r="U434" s="24"/>
      <c r="V434" s="24">
        <v>0</v>
      </c>
      <c r="W434" s="24">
        <v>10</v>
      </c>
      <c r="X434" s="24">
        <v>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1</v>
      </c>
      <c r="O435" s="24">
        <v>6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2</v>
      </c>
      <c r="W435" s="24">
        <v>2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1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1</v>
      </c>
      <c r="L447" s="24">
        <v>0</v>
      </c>
      <c r="M447" s="24">
        <v>0</v>
      </c>
      <c r="N447" s="23">
        <v>2</v>
      </c>
      <c r="O447" s="24">
        <v>2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3</v>
      </c>
      <c r="K448" s="24">
        <v>2</v>
      </c>
      <c r="L448" s="24">
        <v>1</v>
      </c>
      <c r="M448" s="24">
        <v>0</v>
      </c>
      <c r="N448" s="23">
        <v>3</v>
      </c>
      <c r="O448" s="24">
        <v>6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1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8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2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1</v>
      </c>
      <c r="N455" s="23">
        <v>3</v>
      </c>
      <c r="O455" s="24">
        <v>4</v>
      </c>
      <c r="P455" s="24">
        <v>6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0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2</v>
      </c>
      <c r="O457" s="24">
        <v>2</v>
      </c>
      <c r="P457" s="24">
        <v>2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2</v>
      </c>
      <c r="P468" s="24">
        <v>0</v>
      </c>
      <c r="Q468" s="24">
        <v>1</v>
      </c>
      <c r="R468" s="24">
        <v>0</v>
      </c>
      <c r="S468" s="24">
        <v>0</v>
      </c>
      <c r="T468" s="24">
        <v>0</v>
      </c>
      <c r="U468" s="24"/>
      <c r="V468" s="24">
        <v>2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1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5</v>
      </c>
      <c r="L508" s="24">
        <v>1</v>
      </c>
      <c r="M508" s="24">
        <v>0</v>
      </c>
      <c r="N508" s="23">
        <v>4</v>
      </c>
      <c r="O508" s="24">
        <v>11</v>
      </c>
      <c r="P508" s="24">
        <v>10</v>
      </c>
      <c r="Q508" s="24">
        <v>1</v>
      </c>
      <c r="R508" s="24">
        <v>2</v>
      </c>
      <c r="S508" s="24">
        <v>0</v>
      </c>
      <c r="T508" s="24">
        <v>0</v>
      </c>
      <c r="U508" s="24"/>
      <c r="V508" s="24">
        <v>10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1</v>
      </c>
      <c r="L522" s="24">
        <v>0</v>
      </c>
      <c r="M522" s="24">
        <v>0</v>
      </c>
      <c r="N522" s="23">
        <v>3</v>
      </c>
      <c r="O522" s="24">
        <v>3</v>
      </c>
      <c r="P522" s="24">
        <v>4</v>
      </c>
      <c r="Q522" s="24">
        <v>0</v>
      </c>
      <c r="R522" s="24">
        <v>2</v>
      </c>
      <c r="S522" s="24">
        <v>5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4</v>
      </c>
      <c r="M532" s="24">
        <v>2</v>
      </c>
      <c r="N532" s="23">
        <v>0</v>
      </c>
      <c r="O532" s="24">
        <v>3</v>
      </c>
      <c r="P532" s="24">
        <v>7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5</v>
      </c>
      <c r="M552" s="24">
        <v>4</v>
      </c>
      <c r="N552" s="23">
        <v>2</v>
      </c>
      <c r="O552" s="24">
        <v>5</v>
      </c>
      <c r="P552" s="24">
        <v>9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1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6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15</v>
      </c>
      <c r="L592" s="24">
        <v>3</v>
      </c>
      <c r="M592" s="24">
        <v>0</v>
      </c>
      <c r="N592" s="23">
        <v>33</v>
      </c>
      <c r="O592" s="24">
        <v>72</v>
      </c>
      <c r="P592" s="24">
        <v>51</v>
      </c>
      <c r="Q592" s="24">
        <v>20</v>
      </c>
      <c r="R592" s="24">
        <v>10</v>
      </c>
      <c r="S592" s="24">
        <v>1</v>
      </c>
      <c r="T592" s="24">
        <v>1</v>
      </c>
      <c r="U592" s="24"/>
      <c r="V592" s="24">
        <v>7</v>
      </c>
      <c r="W592" s="24">
        <v>5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10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2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0</v>
      </c>
      <c r="N601" s="23">
        <v>1</v>
      </c>
      <c r="O601" s="24">
        <v>2</v>
      </c>
      <c r="P601" s="24">
        <v>2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0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5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0</v>
      </c>
      <c r="P613" s="24">
        <v>4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2</v>
      </c>
      <c r="L620" s="24">
        <v>0</v>
      </c>
      <c r="M620" s="24">
        <v>0</v>
      </c>
      <c r="N620" s="23">
        <v>2</v>
      </c>
      <c r="O620" s="24">
        <v>3</v>
      </c>
      <c r="P620" s="24">
        <v>4</v>
      </c>
      <c r="Q620" s="24">
        <v>2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1</v>
      </c>
      <c r="L621" s="24">
        <v>0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2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11</v>
      </c>
      <c r="L657" s="24">
        <v>7</v>
      </c>
      <c r="M657" s="24">
        <v>0</v>
      </c>
      <c r="N657" s="23">
        <v>11</v>
      </c>
      <c r="O657" s="24">
        <v>21</v>
      </c>
      <c r="P657" s="24">
        <v>29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12</v>
      </c>
      <c r="W657" s="24">
        <v>17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1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0</v>
      </c>
      <c r="M669" s="24">
        <v>0</v>
      </c>
      <c r="N669" s="23">
        <v>2</v>
      </c>
      <c r="O669" s="24">
        <v>2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2</v>
      </c>
      <c r="L671" s="24">
        <v>0</v>
      </c>
      <c r="M671" s="24">
        <v>0</v>
      </c>
      <c r="N671" s="23">
        <v>1</v>
      </c>
      <c r="O671" s="24">
        <v>3</v>
      </c>
      <c r="P671" s="24">
        <v>3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3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11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2</v>
      </c>
      <c r="K708" s="24">
        <v>0</v>
      </c>
      <c r="L708" s="24">
        <v>0</v>
      </c>
      <c r="M708" s="24">
        <v>0</v>
      </c>
      <c r="N708" s="23">
        <v>2</v>
      </c>
      <c r="O708" s="24">
        <v>2</v>
      </c>
      <c r="P708" s="24">
        <v>2</v>
      </c>
      <c r="Q708" s="24">
        <v>5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0</v>
      </c>
      <c r="M718" s="24">
        <v>0</v>
      </c>
      <c r="N718" s="23">
        <v>1</v>
      </c>
      <c r="O718" s="24">
        <v>7</v>
      </c>
      <c r="P718" s="24">
        <v>4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1</v>
      </c>
      <c r="M729" s="24">
        <v>0</v>
      </c>
      <c r="N729" s="23">
        <v>2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0</v>
      </c>
      <c r="M732" s="24">
        <v>0</v>
      </c>
      <c r="N732" s="23">
        <v>2</v>
      </c>
      <c r="O732" s="24">
        <v>2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1</v>
      </c>
      <c r="L744" s="24">
        <v>0</v>
      </c>
      <c r="M744" s="24">
        <v>0</v>
      </c>
      <c r="N744" s="23">
        <v>1</v>
      </c>
      <c r="O744" s="24">
        <v>2</v>
      </c>
      <c r="P744" s="24">
        <v>2</v>
      </c>
      <c r="Q744" s="24">
        <v>9</v>
      </c>
      <c r="R744" s="24">
        <v>0</v>
      </c>
      <c r="S744" s="24">
        <v>0</v>
      </c>
      <c r="T744" s="24">
        <v>0</v>
      </c>
      <c r="U744" s="24"/>
      <c r="V744" s="24">
        <v>4</v>
      </c>
      <c r="W744" s="24">
        <v>0</v>
      </c>
      <c r="X744" s="24">
        <v>1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1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6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2</v>
      </c>
      <c r="K762" s="24">
        <v>10</v>
      </c>
      <c r="L762" s="24">
        <v>2</v>
      </c>
      <c r="M762" s="24">
        <v>0</v>
      </c>
      <c r="N762" s="23">
        <v>2</v>
      </c>
      <c r="O762" s="24">
        <v>10</v>
      </c>
      <c r="P762" s="24">
        <v>14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12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7</v>
      </c>
      <c r="K763" s="24">
        <v>5</v>
      </c>
      <c r="L763" s="24">
        <v>2</v>
      </c>
      <c r="M763" s="24">
        <v>1</v>
      </c>
      <c r="N763" s="23">
        <v>7</v>
      </c>
      <c r="O763" s="24">
        <v>9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7</v>
      </c>
      <c r="W763" s="24">
        <v>4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1</v>
      </c>
      <c r="M768" s="24">
        <v>0</v>
      </c>
      <c r="N768" s="23">
        <v>0</v>
      </c>
      <c r="O768" s="24">
        <v>3</v>
      </c>
      <c r="P768" s="24">
        <v>1</v>
      </c>
      <c r="Q768" s="24">
        <v>0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1</v>
      </c>
      <c r="S773" s="24">
        <v>2</v>
      </c>
      <c r="T773" s="24">
        <v>0</v>
      </c>
      <c r="U773" s="24"/>
      <c r="V773" s="24">
        <v>1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2</v>
      </c>
      <c r="L774" s="24">
        <v>0</v>
      </c>
      <c r="M774" s="24">
        <v>0</v>
      </c>
      <c r="N774" s="23">
        <v>0</v>
      </c>
      <c r="O774" s="24">
        <v>2</v>
      </c>
      <c r="P774" s="24">
        <v>2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3</v>
      </c>
      <c r="K777" s="24">
        <v>2</v>
      </c>
      <c r="L777" s="24">
        <v>0</v>
      </c>
      <c r="M777" s="24">
        <v>0</v>
      </c>
      <c r="N777" s="23">
        <v>3</v>
      </c>
      <c r="O777" s="24">
        <v>12</v>
      </c>
      <c r="P777" s="24">
        <v>5</v>
      </c>
      <c r="Q777" s="24">
        <v>1</v>
      </c>
      <c r="R777" s="24">
        <v>0</v>
      </c>
      <c r="S777" s="24">
        <v>0</v>
      </c>
      <c r="T777" s="24">
        <v>0</v>
      </c>
      <c r="U777" s="24"/>
      <c r="V777" s="24">
        <v>15</v>
      </c>
      <c r="W777" s="24">
        <v>2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1</v>
      </c>
      <c r="L783" s="24">
        <v>1</v>
      </c>
      <c r="M783" s="24">
        <v>0</v>
      </c>
      <c r="N783" s="23">
        <v>0</v>
      </c>
      <c r="O783" s="24">
        <v>3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8" priority="6"/>
    <cfRule type="duplicateValues" dxfId="37" priority="7"/>
  </conditionalFormatting>
  <conditionalFormatting sqref="H1">
    <cfRule type="duplicateValues" dxfId="36" priority="5"/>
  </conditionalFormatting>
  <conditionalFormatting sqref="H4">
    <cfRule type="duplicateValues" dxfId="35" priority="3"/>
  </conditionalFormatting>
  <conditionalFormatting sqref="H5:H78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4">
        <f t="shared" ref="J2:L2" si="0">SUBTOTAL(9,J5:J961)</f>
        <v>1221</v>
      </c>
      <c r="K2" s="4">
        <f t="shared" si="0"/>
        <v>1105</v>
      </c>
      <c r="L2" s="4">
        <f t="shared" si="0"/>
        <v>507</v>
      </c>
      <c r="M2" s="4">
        <f t="shared" ref="M2:T2" si="1">SUBTOTAL(9,M5:M960)</f>
        <v>152</v>
      </c>
      <c r="N2" s="4">
        <f t="shared" si="1"/>
        <v>1182</v>
      </c>
      <c r="O2" s="4">
        <f t="shared" si="1"/>
        <v>2955</v>
      </c>
      <c r="P2" s="4">
        <f t="shared" si="1"/>
        <v>2833</v>
      </c>
      <c r="Q2" s="4">
        <f t="shared" si="1"/>
        <v>351</v>
      </c>
      <c r="R2" s="4">
        <f t="shared" si="1"/>
        <v>948</v>
      </c>
      <c r="S2" s="4">
        <f t="shared" si="1"/>
        <v>96</v>
      </c>
      <c r="T2" s="4">
        <f t="shared" si="1"/>
        <v>24</v>
      </c>
      <c r="U2" s="4"/>
      <c r="V2" s="28">
        <f t="shared" ref="V2:X2" si="2">SUBTOTAL(9,V5:V960)</f>
        <v>977</v>
      </c>
      <c r="W2" s="28">
        <f t="shared" si="2"/>
        <v>753</v>
      </c>
      <c r="X2" s="28">
        <f t="shared" si="2"/>
        <v>771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8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0</v>
      </c>
      <c r="N7" s="23">
        <v>1</v>
      </c>
      <c r="O7" s="24">
        <v>5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3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2</v>
      </c>
      <c r="M8" s="24">
        <v>2</v>
      </c>
      <c r="N8" s="23">
        <v>0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2</v>
      </c>
      <c r="L9" s="24">
        <v>2</v>
      </c>
      <c r="M9" s="24">
        <v>1</v>
      </c>
      <c r="N9" s="23">
        <v>2</v>
      </c>
      <c r="O9" s="24">
        <v>7</v>
      </c>
      <c r="P9" s="24">
        <v>6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6</v>
      </c>
      <c r="W9" s="24">
        <v>3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28</v>
      </c>
      <c r="L10" s="24">
        <v>2</v>
      </c>
      <c r="M10" s="24">
        <v>0</v>
      </c>
      <c r="N10" s="23">
        <v>20</v>
      </c>
      <c r="O10" s="24">
        <v>30</v>
      </c>
      <c r="P10" s="24">
        <v>50</v>
      </c>
      <c r="Q10" s="24">
        <v>0</v>
      </c>
      <c r="R10" s="24">
        <v>0</v>
      </c>
      <c r="S10" s="24">
        <v>0</v>
      </c>
      <c r="T10" s="24">
        <v>1</v>
      </c>
      <c r="U10" s="24"/>
      <c r="V10" s="24">
        <v>1</v>
      </c>
      <c r="W10" s="24">
        <v>7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16</v>
      </c>
      <c r="K11" s="24">
        <v>13</v>
      </c>
      <c r="L11" s="24">
        <v>16</v>
      </c>
      <c r="M11" s="24">
        <v>0</v>
      </c>
      <c r="N11" s="23">
        <v>16</v>
      </c>
      <c r="O11" s="24">
        <v>13</v>
      </c>
      <c r="P11" s="24">
        <v>45</v>
      </c>
      <c r="Q11" s="24">
        <v>1</v>
      </c>
      <c r="R11" s="24">
        <v>12</v>
      </c>
      <c r="S11" s="24">
        <v>0</v>
      </c>
      <c r="T11" s="24">
        <v>0</v>
      </c>
      <c r="U11" s="24"/>
      <c r="V11" s="24">
        <v>7</v>
      </c>
      <c r="W11" s="24">
        <v>22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9</v>
      </c>
      <c r="L12" s="24">
        <v>5</v>
      </c>
      <c r="M12" s="24">
        <v>4</v>
      </c>
      <c r="N12" s="23">
        <v>7</v>
      </c>
      <c r="O12" s="24">
        <v>27</v>
      </c>
      <c r="P12" s="24">
        <v>21</v>
      </c>
      <c r="Q12" s="24">
        <v>0</v>
      </c>
      <c r="R12" s="24">
        <v>27</v>
      </c>
      <c r="S12" s="24">
        <v>2</v>
      </c>
      <c r="T12" s="24">
        <v>2</v>
      </c>
      <c r="U12" s="24"/>
      <c r="V12" s="24">
        <v>2</v>
      </c>
      <c r="W12" s="24">
        <v>3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17</v>
      </c>
      <c r="K13" s="24">
        <v>15</v>
      </c>
      <c r="L13" s="24">
        <v>5</v>
      </c>
      <c r="M13" s="24">
        <v>0</v>
      </c>
      <c r="N13" s="23">
        <v>17</v>
      </c>
      <c r="O13" s="24">
        <v>21</v>
      </c>
      <c r="P13" s="24">
        <v>37</v>
      </c>
      <c r="Q13" s="24">
        <v>0</v>
      </c>
      <c r="R13" s="24">
        <v>13</v>
      </c>
      <c r="S13" s="24">
        <v>2</v>
      </c>
      <c r="T13" s="24">
        <v>0</v>
      </c>
      <c r="U13" s="24"/>
      <c r="V13" s="24">
        <v>1</v>
      </c>
      <c r="W13" s="24">
        <v>6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5</v>
      </c>
      <c r="L14" s="24">
        <v>1</v>
      </c>
      <c r="M14" s="24">
        <v>0</v>
      </c>
      <c r="N14" s="23">
        <v>6</v>
      </c>
      <c r="O14" s="24">
        <v>11</v>
      </c>
      <c r="P14" s="24">
        <v>13</v>
      </c>
      <c r="Q14" s="24">
        <v>5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0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3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8</v>
      </c>
      <c r="L16" s="24">
        <v>5</v>
      </c>
      <c r="M16" s="24">
        <v>1</v>
      </c>
      <c r="N16" s="23">
        <v>21</v>
      </c>
      <c r="O16" s="24">
        <v>27</v>
      </c>
      <c r="P16" s="24">
        <v>34</v>
      </c>
      <c r="Q16" s="24">
        <v>0</v>
      </c>
      <c r="R16" s="24">
        <v>22</v>
      </c>
      <c r="S16" s="24">
        <v>1</v>
      </c>
      <c r="T16" s="24">
        <v>0</v>
      </c>
      <c r="U16" s="24"/>
      <c r="V16" s="24">
        <v>2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3</v>
      </c>
      <c r="N17" s="23">
        <v>5</v>
      </c>
      <c r="O17" s="24">
        <v>13</v>
      </c>
      <c r="P17" s="24">
        <v>18</v>
      </c>
      <c r="Q17" s="24">
        <v>0</v>
      </c>
      <c r="R17" s="24">
        <v>13</v>
      </c>
      <c r="S17" s="24">
        <v>1</v>
      </c>
      <c r="T17" s="24">
        <v>0</v>
      </c>
      <c r="U17" s="24"/>
      <c r="V17" s="24">
        <v>7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6</v>
      </c>
      <c r="L18" s="24">
        <v>2</v>
      </c>
      <c r="M18" s="24">
        <v>0</v>
      </c>
      <c r="N18" s="23">
        <v>2</v>
      </c>
      <c r="O18" s="24">
        <v>6</v>
      </c>
      <c r="P18" s="24">
        <v>10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4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39</v>
      </c>
      <c r="K19" s="24">
        <v>24</v>
      </c>
      <c r="L19" s="24">
        <v>5</v>
      </c>
      <c r="M19" s="24">
        <v>3</v>
      </c>
      <c r="N19" s="23">
        <v>38</v>
      </c>
      <c r="O19" s="24">
        <v>66</v>
      </c>
      <c r="P19" s="24">
        <v>68</v>
      </c>
      <c r="Q19" s="24">
        <v>1</v>
      </c>
      <c r="R19" s="24">
        <v>26</v>
      </c>
      <c r="S19" s="24">
        <v>1</v>
      </c>
      <c r="T19" s="24">
        <v>1</v>
      </c>
      <c r="U19" s="24"/>
      <c r="V19" s="24">
        <v>20</v>
      </c>
      <c r="W19" s="24">
        <v>9</v>
      </c>
      <c r="X19" s="24">
        <v>13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8</v>
      </c>
      <c r="K20" s="24">
        <v>2</v>
      </c>
      <c r="L20" s="24">
        <v>8</v>
      </c>
      <c r="M20" s="24">
        <v>0</v>
      </c>
      <c r="N20" s="23">
        <v>8</v>
      </c>
      <c r="O20" s="24">
        <v>10</v>
      </c>
      <c r="P20" s="24">
        <v>18</v>
      </c>
      <c r="Q20" s="24">
        <v>8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3</v>
      </c>
      <c r="L21" s="24">
        <v>0</v>
      </c>
      <c r="M21" s="24">
        <v>0</v>
      </c>
      <c r="N21" s="23">
        <v>1</v>
      </c>
      <c r="O21" s="24">
        <v>5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3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1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21</v>
      </c>
      <c r="L26" s="24">
        <v>0</v>
      </c>
      <c r="M26" s="24">
        <v>0</v>
      </c>
      <c r="N26" s="23">
        <v>18</v>
      </c>
      <c r="O26" s="24">
        <v>22</v>
      </c>
      <c r="P26" s="24">
        <v>40</v>
      </c>
      <c r="Q26" s="24">
        <v>1</v>
      </c>
      <c r="R26" s="24">
        <v>16</v>
      </c>
      <c r="S26" s="24">
        <v>4</v>
      </c>
      <c r="T26" s="24">
        <v>1</v>
      </c>
      <c r="U26" s="24"/>
      <c r="V26" s="24">
        <v>5</v>
      </c>
      <c r="W26" s="24">
        <v>10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31</v>
      </c>
      <c r="K27" s="24">
        <v>28</v>
      </c>
      <c r="L27" s="24">
        <v>6</v>
      </c>
      <c r="M27" s="24">
        <v>0</v>
      </c>
      <c r="N27" s="23">
        <v>31</v>
      </c>
      <c r="O27" s="24">
        <v>62</v>
      </c>
      <c r="P27" s="24">
        <v>65</v>
      </c>
      <c r="Q27" s="24">
        <v>14</v>
      </c>
      <c r="R27" s="24">
        <v>24</v>
      </c>
      <c r="S27" s="24">
        <v>1</v>
      </c>
      <c r="T27" s="24">
        <v>2</v>
      </c>
      <c r="U27" s="24"/>
      <c r="V27" s="24">
        <v>14</v>
      </c>
      <c r="W27" s="24">
        <v>22</v>
      </c>
      <c r="X27" s="24">
        <v>16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19</v>
      </c>
      <c r="L28" s="24">
        <v>6</v>
      </c>
      <c r="M28" s="24">
        <v>0</v>
      </c>
      <c r="N28" s="23">
        <v>20</v>
      </c>
      <c r="O28" s="24">
        <v>39</v>
      </c>
      <c r="P28" s="24">
        <v>45</v>
      </c>
      <c r="Q28" s="24">
        <v>7</v>
      </c>
      <c r="R28" s="24">
        <v>20</v>
      </c>
      <c r="S28" s="24">
        <v>0</v>
      </c>
      <c r="T28" s="24">
        <v>1</v>
      </c>
      <c r="U28" s="24"/>
      <c r="V28" s="24">
        <v>17</v>
      </c>
      <c r="W28" s="24">
        <v>18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15</v>
      </c>
      <c r="K29" s="24">
        <v>7</v>
      </c>
      <c r="L29" s="24">
        <v>6</v>
      </c>
      <c r="M29" s="24">
        <v>1</v>
      </c>
      <c r="N29" s="23">
        <v>15</v>
      </c>
      <c r="O29" s="24">
        <v>17</v>
      </c>
      <c r="P29" s="24">
        <v>28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11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1</v>
      </c>
      <c r="N30" s="23">
        <v>21</v>
      </c>
      <c r="O30" s="24">
        <v>42</v>
      </c>
      <c r="P30" s="24">
        <v>58</v>
      </c>
      <c r="Q30" s="24">
        <v>0</v>
      </c>
      <c r="R30" s="24">
        <v>0</v>
      </c>
      <c r="S30" s="24">
        <v>2</v>
      </c>
      <c r="T30" s="24">
        <v>5</v>
      </c>
      <c r="U30" s="24"/>
      <c r="V30" s="24">
        <v>7</v>
      </c>
      <c r="W30" s="24">
        <v>16</v>
      </c>
      <c r="X30" s="24">
        <v>9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1</v>
      </c>
      <c r="M31" s="24">
        <v>0</v>
      </c>
      <c r="N31" s="23">
        <v>2</v>
      </c>
      <c r="O31" s="24">
        <v>4</v>
      </c>
      <c r="P31" s="24">
        <v>6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0</v>
      </c>
      <c r="M32" s="24">
        <v>0</v>
      </c>
      <c r="N32" s="23">
        <v>9</v>
      </c>
      <c r="O32" s="24">
        <v>23</v>
      </c>
      <c r="P32" s="24">
        <v>17</v>
      </c>
      <c r="Q32" s="24">
        <v>0</v>
      </c>
      <c r="R32" s="24">
        <v>8</v>
      </c>
      <c r="S32" s="24">
        <v>1</v>
      </c>
      <c r="T32" s="24">
        <v>0</v>
      </c>
      <c r="U32" s="24"/>
      <c r="V32" s="24">
        <v>6</v>
      </c>
      <c r="W32" s="24">
        <v>4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36</v>
      </c>
      <c r="K33" s="24">
        <v>11</v>
      </c>
      <c r="L33" s="24">
        <v>0</v>
      </c>
      <c r="M33" s="24">
        <v>0</v>
      </c>
      <c r="N33" s="23">
        <v>36</v>
      </c>
      <c r="O33" s="24">
        <v>44</v>
      </c>
      <c r="P33" s="24">
        <v>47</v>
      </c>
      <c r="Q33" s="24">
        <v>4</v>
      </c>
      <c r="R33" s="24">
        <v>14</v>
      </c>
      <c r="S33" s="24">
        <v>2</v>
      </c>
      <c r="T33" s="24">
        <v>1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2</v>
      </c>
      <c r="L34" s="24">
        <v>1</v>
      </c>
      <c r="M34" s="24">
        <v>0</v>
      </c>
      <c r="N34" s="23">
        <v>2</v>
      </c>
      <c r="O34" s="24">
        <v>2</v>
      </c>
      <c r="P34" s="24">
        <v>5</v>
      </c>
      <c r="Q34" s="24">
        <v>0</v>
      </c>
      <c r="R34" s="24">
        <v>6</v>
      </c>
      <c r="S34" s="24">
        <v>2</v>
      </c>
      <c r="T34" s="24">
        <v>0</v>
      </c>
      <c r="U34" s="24"/>
      <c r="V34" s="24">
        <v>2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11</v>
      </c>
      <c r="L35" s="24">
        <v>7</v>
      </c>
      <c r="M35" s="24">
        <v>1</v>
      </c>
      <c r="N35" s="23">
        <v>14</v>
      </c>
      <c r="O35" s="24">
        <v>23</v>
      </c>
      <c r="P35" s="24">
        <v>32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3</v>
      </c>
      <c r="W35" s="24">
        <v>3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0</v>
      </c>
      <c r="N36" s="23">
        <v>4</v>
      </c>
      <c r="O36" s="24">
        <v>8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2</v>
      </c>
      <c r="M38" s="24">
        <v>0</v>
      </c>
      <c r="N38" s="23">
        <v>0</v>
      </c>
      <c r="O38" s="24">
        <v>4</v>
      </c>
      <c r="P38" s="24">
        <v>5</v>
      </c>
      <c r="Q38" s="24">
        <v>0</v>
      </c>
      <c r="R38" s="24">
        <v>0</v>
      </c>
      <c r="S38" s="24">
        <v>1</v>
      </c>
      <c r="T38" s="24">
        <v>1</v>
      </c>
      <c r="U38" s="24"/>
      <c r="V38" s="24">
        <v>0</v>
      </c>
      <c r="W38" s="24">
        <v>3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0</v>
      </c>
      <c r="M40" s="24">
        <v>1</v>
      </c>
      <c r="N40" s="23">
        <v>5</v>
      </c>
      <c r="O40" s="24">
        <v>25</v>
      </c>
      <c r="P40" s="24">
        <v>6</v>
      </c>
      <c r="Q40" s="24">
        <v>7</v>
      </c>
      <c r="R40" s="24">
        <v>28</v>
      </c>
      <c r="S40" s="24">
        <v>1</v>
      </c>
      <c r="T40" s="24">
        <v>0</v>
      </c>
      <c r="U40" s="24"/>
      <c r="V40" s="24">
        <v>24</v>
      </c>
      <c r="W40" s="24">
        <v>0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1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1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4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2</v>
      </c>
      <c r="P50" s="24">
        <v>1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2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2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16</v>
      </c>
      <c r="K53" s="24">
        <v>12</v>
      </c>
      <c r="L53" s="24">
        <v>7</v>
      </c>
      <c r="M53" s="24">
        <v>0</v>
      </c>
      <c r="N53" s="23">
        <v>16</v>
      </c>
      <c r="O53" s="24">
        <v>36</v>
      </c>
      <c r="P53" s="24">
        <v>35</v>
      </c>
      <c r="Q53" s="24">
        <v>2</v>
      </c>
      <c r="R53" s="24">
        <v>19</v>
      </c>
      <c r="S53" s="24">
        <v>1</v>
      </c>
      <c r="T53" s="24">
        <v>0</v>
      </c>
      <c r="U53" s="24"/>
      <c r="V53" s="24">
        <v>10</v>
      </c>
      <c r="W53" s="24">
        <v>11</v>
      </c>
      <c r="X53" s="24">
        <v>23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2</v>
      </c>
      <c r="L55" s="24">
        <v>0</v>
      </c>
      <c r="M55" s="24">
        <v>1</v>
      </c>
      <c r="N55" s="23">
        <v>5</v>
      </c>
      <c r="O55" s="24">
        <v>14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12</v>
      </c>
      <c r="W55" s="24">
        <v>1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11</v>
      </c>
      <c r="L56" s="24">
        <v>0</v>
      </c>
      <c r="M56" s="24">
        <v>0</v>
      </c>
      <c r="N56" s="23">
        <v>5</v>
      </c>
      <c r="O56" s="24">
        <v>6</v>
      </c>
      <c r="P56" s="24">
        <v>16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4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2</v>
      </c>
      <c r="K57" s="24">
        <v>0</v>
      </c>
      <c r="L57" s="24">
        <v>0</v>
      </c>
      <c r="M57" s="24">
        <v>0</v>
      </c>
      <c r="N57" s="23">
        <v>2</v>
      </c>
      <c r="O57" s="24">
        <v>4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1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2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5</v>
      </c>
      <c r="K64" s="24">
        <v>0</v>
      </c>
      <c r="L64" s="24">
        <v>1</v>
      </c>
      <c r="M64" s="24">
        <v>0</v>
      </c>
      <c r="N64" s="23">
        <v>4</v>
      </c>
      <c r="O64" s="24">
        <v>20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2</v>
      </c>
      <c r="N65" s="23">
        <v>2</v>
      </c>
      <c r="O65" s="24">
        <v>9</v>
      </c>
      <c r="P65" s="24">
        <v>5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7</v>
      </c>
      <c r="W65" s="24">
        <v>2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9</v>
      </c>
      <c r="L66" s="24">
        <v>5</v>
      </c>
      <c r="M66" s="24">
        <v>1</v>
      </c>
      <c r="N66" s="23">
        <v>10</v>
      </c>
      <c r="O66" s="24">
        <v>22</v>
      </c>
      <c r="P66" s="24">
        <v>25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8</v>
      </c>
      <c r="W66" s="24">
        <v>9</v>
      </c>
      <c r="X66" s="24">
        <v>12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1</v>
      </c>
      <c r="N67" s="23">
        <v>0</v>
      </c>
      <c r="O67" s="24">
        <v>13</v>
      </c>
      <c r="P67" s="24">
        <v>1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14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4</v>
      </c>
      <c r="M68" s="24">
        <v>0</v>
      </c>
      <c r="N68" s="23">
        <v>5</v>
      </c>
      <c r="O68" s="24">
        <v>19</v>
      </c>
      <c r="P68" s="24">
        <v>17</v>
      </c>
      <c r="Q68" s="24">
        <v>0</v>
      </c>
      <c r="R68" s="24">
        <v>6</v>
      </c>
      <c r="S68" s="24">
        <v>0</v>
      </c>
      <c r="T68" s="24">
        <v>0</v>
      </c>
      <c r="U68" s="24"/>
      <c r="V68" s="24">
        <v>8</v>
      </c>
      <c r="W68" s="24">
        <v>5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0</v>
      </c>
      <c r="M69" s="24">
        <v>0</v>
      </c>
      <c r="N69" s="23">
        <v>1</v>
      </c>
      <c r="O69" s="24">
        <v>2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1</v>
      </c>
      <c r="W69" s="24">
        <v>1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4</v>
      </c>
      <c r="L70" s="24">
        <v>0</v>
      </c>
      <c r="M70" s="24">
        <v>0</v>
      </c>
      <c r="N70" s="23">
        <v>0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1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4</v>
      </c>
      <c r="L72" s="24">
        <v>4</v>
      </c>
      <c r="M72" s="24">
        <v>0</v>
      </c>
      <c r="N72" s="23">
        <v>3</v>
      </c>
      <c r="O72" s="24">
        <v>6</v>
      </c>
      <c r="P72" s="24">
        <v>11</v>
      </c>
      <c r="Q72" s="24">
        <v>2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2</v>
      </c>
      <c r="L73" s="24">
        <v>4</v>
      </c>
      <c r="M73" s="24">
        <v>0</v>
      </c>
      <c r="N73" s="23">
        <v>3</v>
      </c>
      <c r="O73" s="24">
        <v>5</v>
      </c>
      <c r="P73" s="24">
        <v>9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2</v>
      </c>
      <c r="P74" s="24">
        <v>0</v>
      </c>
      <c r="Q74" s="24">
        <v>2</v>
      </c>
      <c r="R74" s="24">
        <v>2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2</v>
      </c>
      <c r="L75" s="24">
        <v>0</v>
      </c>
      <c r="M75" s="24">
        <v>0</v>
      </c>
      <c r="N75" s="23">
        <v>1</v>
      </c>
      <c r="O75" s="24">
        <v>2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2</v>
      </c>
      <c r="M76" s="24">
        <v>0</v>
      </c>
      <c r="N76" s="23">
        <v>1</v>
      </c>
      <c r="O76" s="24">
        <v>2</v>
      </c>
      <c r="P76" s="24">
        <v>4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3</v>
      </c>
      <c r="K78" s="24">
        <v>4</v>
      </c>
      <c r="L78" s="24">
        <v>3</v>
      </c>
      <c r="M78" s="24">
        <v>0</v>
      </c>
      <c r="N78" s="23">
        <v>3</v>
      </c>
      <c r="O78" s="24">
        <v>12</v>
      </c>
      <c r="P78" s="24">
        <v>10</v>
      </c>
      <c r="Q78" s="24">
        <v>1</v>
      </c>
      <c r="R78" s="24">
        <v>4</v>
      </c>
      <c r="S78" s="24">
        <v>0</v>
      </c>
      <c r="T78" s="24">
        <v>1</v>
      </c>
      <c r="U78" s="24"/>
      <c r="V78" s="24">
        <v>7</v>
      </c>
      <c r="W78" s="24">
        <v>6</v>
      </c>
      <c r="X78" s="24">
        <v>7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1</v>
      </c>
      <c r="L79" s="24">
        <v>0</v>
      </c>
      <c r="M79" s="24">
        <v>0</v>
      </c>
      <c r="N79" s="23">
        <v>0</v>
      </c>
      <c r="O79" s="24">
        <v>2</v>
      </c>
      <c r="P79" s="24">
        <v>1</v>
      </c>
      <c r="Q79" s="24">
        <v>0</v>
      </c>
      <c r="R79" s="24">
        <v>2</v>
      </c>
      <c r="S79" s="24">
        <v>0</v>
      </c>
      <c r="T79" s="24">
        <v>0</v>
      </c>
      <c r="U79" s="24"/>
      <c r="V79" s="24">
        <v>6</v>
      </c>
      <c r="W79" s="24">
        <v>1</v>
      </c>
      <c r="X79" s="24">
        <v>3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3</v>
      </c>
      <c r="P83" s="24">
        <v>0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1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0</v>
      </c>
      <c r="P91" s="24">
        <v>1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36</v>
      </c>
      <c r="K92" s="24">
        <v>42</v>
      </c>
      <c r="L92" s="24">
        <v>9</v>
      </c>
      <c r="M92" s="24">
        <v>4</v>
      </c>
      <c r="N92" s="23">
        <v>36</v>
      </c>
      <c r="O92" s="24">
        <v>80</v>
      </c>
      <c r="P92" s="24">
        <v>87</v>
      </c>
      <c r="Q92" s="24">
        <v>21</v>
      </c>
      <c r="R92" s="24">
        <v>42</v>
      </c>
      <c r="S92" s="24">
        <v>4</v>
      </c>
      <c r="T92" s="24">
        <v>0</v>
      </c>
      <c r="U92" s="24"/>
      <c r="V92" s="24">
        <v>15</v>
      </c>
      <c r="W92" s="24">
        <v>22</v>
      </c>
      <c r="X92" s="24">
        <v>18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3</v>
      </c>
      <c r="M93" s="24">
        <v>0</v>
      </c>
      <c r="N93" s="23">
        <v>2</v>
      </c>
      <c r="O93" s="24">
        <v>4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6</v>
      </c>
      <c r="L94" s="24">
        <v>2</v>
      </c>
      <c r="M94" s="24">
        <v>3</v>
      </c>
      <c r="N94" s="23">
        <v>3</v>
      </c>
      <c r="O94" s="24">
        <v>7</v>
      </c>
      <c r="P94" s="24">
        <v>11</v>
      </c>
      <c r="Q94" s="24">
        <v>2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0</v>
      </c>
      <c r="M95" s="24">
        <v>0</v>
      </c>
      <c r="N95" s="23">
        <v>0</v>
      </c>
      <c r="O95" s="24">
        <v>5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2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0</v>
      </c>
      <c r="M96" s="24">
        <v>2</v>
      </c>
      <c r="N96" s="23">
        <v>1</v>
      </c>
      <c r="O96" s="24">
        <v>2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0</v>
      </c>
      <c r="M97" s="24">
        <v>0</v>
      </c>
      <c r="N97" s="23">
        <v>0</v>
      </c>
      <c r="O97" s="24">
        <v>0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9</v>
      </c>
      <c r="L98" s="24">
        <v>0</v>
      </c>
      <c r="M98" s="24">
        <v>0</v>
      </c>
      <c r="N98" s="23">
        <v>4</v>
      </c>
      <c r="O98" s="24">
        <v>8</v>
      </c>
      <c r="P98" s="24">
        <v>13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2</v>
      </c>
      <c r="L99" s="24">
        <v>4</v>
      </c>
      <c r="M99" s="24">
        <v>1</v>
      </c>
      <c r="N99" s="23">
        <v>5</v>
      </c>
      <c r="O99" s="24">
        <v>24</v>
      </c>
      <c r="P99" s="24">
        <v>15</v>
      </c>
      <c r="Q99" s="24">
        <v>1</v>
      </c>
      <c r="R99" s="24">
        <v>0</v>
      </c>
      <c r="S99" s="24">
        <v>0</v>
      </c>
      <c r="T99" s="24">
        <v>0</v>
      </c>
      <c r="U99" s="24"/>
      <c r="V99" s="24">
        <v>7</v>
      </c>
      <c r="W99" s="24">
        <v>4</v>
      </c>
      <c r="X99" s="24">
        <v>4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0</v>
      </c>
      <c r="S100" s="24">
        <v>1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0</v>
      </c>
      <c r="M101" s="24">
        <v>0</v>
      </c>
      <c r="N101" s="23">
        <v>3</v>
      </c>
      <c r="O101" s="24">
        <v>4</v>
      </c>
      <c r="P101" s="24">
        <v>3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9</v>
      </c>
      <c r="L102" s="24">
        <v>8</v>
      </c>
      <c r="M102" s="24">
        <v>0</v>
      </c>
      <c r="N102" s="23">
        <v>14</v>
      </c>
      <c r="O102" s="24">
        <v>40</v>
      </c>
      <c r="P102" s="24">
        <v>31</v>
      </c>
      <c r="Q102" s="24">
        <v>12</v>
      </c>
      <c r="R102" s="24">
        <v>14</v>
      </c>
      <c r="S102" s="24">
        <v>0</v>
      </c>
      <c r="T102" s="24">
        <v>0</v>
      </c>
      <c r="U102" s="24"/>
      <c r="V102" s="24">
        <v>25</v>
      </c>
      <c r="W102" s="24">
        <v>14</v>
      </c>
      <c r="X102" s="24">
        <v>11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4</v>
      </c>
      <c r="M103" s="24">
        <v>0</v>
      </c>
      <c r="N103" s="23">
        <v>3</v>
      </c>
      <c r="O103" s="24">
        <v>15</v>
      </c>
      <c r="P103" s="24">
        <v>12</v>
      </c>
      <c r="Q103" s="24">
        <v>2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1</v>
      </c>
      <c r="M105" s="24">
        <v>0</v>
      </c>
      <c r="N105" s="23">
        <v>1</v>
      </c>
      <c r="O105" s="24">
        <v>2</v>
      </c>
      <c r="P105" s="24">
        <v>4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2</v>
      </c>
      <c r="L106" s="24">
        <v>2</v>
      </c>
      <c r="M106" s="24">
        <v>0</v>
      </c>
      <c r="N106" s="23">
        <v>6</v>
      </c>
      <c r="O106" s="24">
        <v>9</v>
      </c>
      <c r="P106" s="24">
        <v>10</v>
      </c>
      <c r="Q106" s="24">
        <v>5</v>
      </c>
      <c r="R106" s="24">
        <v>14</v>
      </c>
      <c r="S106" s="24">
        <v>0</v>
      </c>
      <c r="T106" s="24">
        <v>0</v>
      </c>
      <c r="U106" s="24"/>
      <c r="V106" s="24">
        <v>2</v>
      </c>
      <c r="W106" s="24">
        <v>3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8</v>
      </c>
      <c r="L110" s="24">
        <v>1</v>
      </c>
      <c r="M110" s="24">
        <v>1</v>
      </c>
      <c r="N110" s="23">
        <v>5</v>
      </c>
      <c r="O110" s="24">
        <v>13</v>
      </c>
      <c r="P110" s="24">
        <v>14</v>
      </c>
      <c r="Q110" s="24">
        <v>5</v>
      </c>
      <c r="R110" s="24">
        <v>22</v>
      </c>
      <c r="S110" s="24">
        <v>0</v>
      </c>
      <c r="T110" s="24">
        <v>0</v>
      </c>
      <c r="U110" s="24"/>
      <c r="V110" s="24">
        <v>6</v>
      </c>
      <c r="W110" s="24">
        <v>8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43</v>
      </c>
      <c r="P111" s="24">
        <v>0</v>
      </c>
      <c r="Q111" s="24">
        <v>0</v>
      </c>
      <c r="R111" s="24">
        <v>1</v>
      </c>
      <c r="S111" s="24">
        <v>0</v>
      </c>
      <c r="T111" s="24">
        <v>0</v>
      </c>
      <c r="U111" s="24"/>
      <c r="V111" s="24">
        <v>23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2</v>
      </c>
      <c r="L112" s="24">
        <v>1</v>
      </c>
      <c r="M112" s="24">
        <v>0</v>
      </c>
      <c r="N112" s="23">
        <v>0</v>
      </c>
      <c r="O112" s="24">
        <v>6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3</v>
      </c>
      <c r="L114" s="24">
        <v>3</v>
      </c>
      <c r="M114" s="24">
        <v>0</v>
      </c>
      <c r="N114" s="23">
        <v>8</v>
      </c>
      <c r="O114" s="24">
        <v>15</v>
      </c>
      <c r="P114" s="24">
        <v>14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4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7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1</v>
      </c>
      <c r="M118" s="24">
        <v>0</v>
      </c>
      <c r="N118" s="23">
        <v>0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8</v>
      </c>
      <c r="M119" s="24">
        <v>3</v>
      </c>
      <c r="N119" s="23">
        <v>13</v>
      </c>
      <c r="O119" s="24">
        <v>45</v>
      </c>
      <c r="P119" s="24">
        <v>39</v>
      </c>
      <c r="Q119" s="24">
        <v>7</v>
      </c>
      <c r="R119" s="24">
        <v>19</v>
      </c>
      <c r="S119" s="24">
        <v>1</v>
      </c>
      <c r="T119" s="24">
        <v>0</v>
      </c>
      <c r="U119" s="24"/>
      <c r="V119" s="24">
        <v>6</v>
      </c>
      <c r="W119" s="24">
        <v>8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3</v>
      </c>
      <c r="M120" s="24">
        <v>1</v>
      </c>
      <c r="N120" s="23">
        <v>2</v>
      </c>
      <c r="O120" s="24">
        <v>6</v>
      </c>
      <c r="P120" s="24">
        <v>7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0</v>
      </c>
      <c r="L122" s="24">
        <v>1</v>
      </c>
      <c r="M122" s="24">
        <v>0</v>
      </c>
      <c r="N122" s="23">
        <v>4</v>
      </c>
      <c r="O122" s="24">
        <v>14</v>
      </c>
      <c r="P122" s="24">
        <v>6</v>
      </c>
      <c r="Q122" s="24">
        <v>5</v>
      </c>
      <c r="R122" s="24">
        <v>16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0</v>
      </c>
      <c r="X123" s="24">
        <v>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3</v>
      </c>
      <c r="M124" s="24">
        <v>0</v>
      </c>
      <c r="N124" s="23">
        <v>10</v>
      </c>
      <c r="O124" s="24">
        <v>25</v>
      </c>
      <c r="P124" s="24">
        <v>19</v>
      </c>
      <c r="Q124" s="24">
        <v>6</v>
      </c>
      <c r="R124" s="24">
        <v>16</v>
      </c>
      <c r="S124" s="24">
        <v>0</v>
      </c>
      <c r="T124" s="24">
        <v>0</v>
      </c>
      <c r="U124" s="24"/>
      <c r="V124" s="24">
        <v>15</v>
      </c>
      <c r="W124" s="24">
        <v>4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1</v>
      </c>
      <c r="L125" s="24">
        <v>7</v>
      </c>
      <c r="M125" s="24">
        <v>0</v>
      </c>
      <c r="N125" s="23">
        <v>3</v>
      </c>
      <c r="O125" s="24">
        <v>7</v>
      </c>
      <c r="P125" s="24">
        <v>11</v>
      </c>
      <c r="Q125" s="24">
        <v>2</v>
      </c>
      <c r="R125" s="24">
        <v>14</v>
      </c>
      <c r="S125" s="24">
        <v>0</v>
      </c>
      <c r="T125" s="24">
        <v>0</v>
      </c>
      <c r="U125" s="24"/>
      <c r="V125" s="24">
        <v>0</v>
      </c>
      <c r="W125" s="24">
        <v>3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3</v>
      </c>
      <c r="L126" s="24">
        <v>0</v>
      </c>
      <c r="M126" s="24">
        <v>0</v>
      </c>
      <c r="N126" s="23">
        <v>1</v>
      </c>
      <c r="O126" s="24">
        <v>9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1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1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3</v>
      </c>
      <c r="L133" s="24">
        <v>0</v>
      </c>
      <c r="M133" s="24">
        <v>0</v>
      </c>
      <c r="N133" s="23">
        <v>2</v>
      </c>
      <c r="O133" s="24">
        <v>6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3</v>
      </c>
      <c r="X133" s="24">
        <v>6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3</v>
      </c>
      <c r="K135" s="24">
        <v>0</v>
      </c>
      <c r="L135" s="24">
        <v>0</v>
      </c>
      <c r="M135" s="24">
        <v>0</v>
      </c>
      <c r="N135" s="23">
        <v>3</v>
      </c>
      <c r="O135" s="24">
        <v>10</v>
      </c>
      <c r="P135" s="24">
        <v>3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2</v>
      </c>
      <c r="L136" s="24">
        <v>0</v>
      </c>
      <c r="M136" s="24">
        <v>1</v>
      </c>
      <c r="N136" s="23">
        <v>1</v>
      </c>
      <c r="O136" s="24">
        <v>10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4</v>
      </c>
      <c r="L137" s="24">
        <v>5</v>
      </c>
      <c r="M137" s="24">
        <v>1</v>
      </c>
      <c r="N137" s="23">
        <v>6</v>
      </c>
      <c r="O137" s="24">
        <v>15</v>
      </c>
      <c r="P137" s="24">
        <v>15</v>
      </c>
      <c r="Q137" s="24">
        <v>5</v>
      </c>
      <c r="R137" s="24">
        <v>2</v>
      </c>
      <c r="S137" s="24">
        <v>0</v>
      </c>
      <c r="T137" s="24">
        <v>0</v>
      </c>
      <c r="U137" s="24"/>
      <c r="V137" s="24">
        <v>6</v>
      </c>
      <c r="W137" s="24">
        <v>4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0</v>
      </c>
      <c r="L139" s="24">
        <v>0</v>
      </c>
      <c r="M139" s="24">
        <v>0</v>
      </c>
      <c r="N139" s="23">
        <v>1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6</v>
      </c>
      <c r="L146" s="24">
        <v>2</v>
      </c>
      <c r="M146" s="24">
        <v>0</v>
      </c>
      <c r="N146" s="23">
        <v>10</v>
      </c>
      <c r="O146" s="24">
        <v>14</v>
      </c>
      <c r="P146" s="24">
        <v>18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14</v>
      </c>
      <c r="W146" s="24">
        <v>4</v>
      </c>
      <c r="X146" s="24">
        <v>8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3</v>
      </c>
      <c r="M147" s="24">
        <v>0</v>
      </c>
      <c r="N147" s="23">
        <v>1</v>
      </c>
      <c r="O147" s="24">
        <v>2</v>
      </c>
      <c r="P147" s="24">
        <v>7</v>
      </c>
      <c r="Q147" s="24">
        <v>0</v>
      </c>
      <c r="R147" s="24">
        <v>6</v>
      </c>
      <c r="S147" s="24">
        <v>1</v>
      </c>
      <c r="T147" s="24">
        <v>0</v>
      </c>
      <c r="U147" s="24"/>
      <c r="V147" s="24">
        <v>0</v>
      </c>
      <c r="W147" s="24">
        <v>2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1</v>
      </c>
      <c r="N148" s="23">
        <v>1</v>
      </c>
      <c r="O148" s="24">
        <v>5</v>
      </c>
      <c r="P148" s="24">
        <v>5</v>
      </c>
      <c r="Q148" s="24">
        <v>1</v>
      </c>
      <c r="R148" s="24">
        <v>8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15</v>
      </c>
      <c r="L150" s="24">
        <v>3</v>
      </c>
      <c r="M150" s="24">
        <v>0</v>
      </c>
      <c r="N150" s="23">
        <v>20</v>
      </c>
      <c r="O150" s="24">
        <v>97</v>
      </c>
      <c r="P150" s="24">
        <v>38</v>
      </c>
      <c r="Q150" s="24">
        <v>0</v>
      </c>
      <c r="R150" s="24">
        <v>0</v>
      </c>
      <c r="S150" s="24">
        <v>10</v>
      </c>
      <c r="T150" s="24">
        <v>0</v>
      </c>
      <c r="U150" s="24"/>
      <c r="V150" s="24">
        <v>36</v>
      </c>
      <c r="W150" s="24">
        <v>15</v>
      </c>
      <c r="X150" s="24">
        <v>20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3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2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1</v>
      </c>
      <c r="L155" s="24">
        <v>0</v>
      </c>
      <c r="M155" s="24">
        <v>0</v>
      </c>
      <c r="N155" s="23">
        <v>2</v>
      </c>
      <c r="O155" s="24">
        <v>4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1</v>
      </c>
      <c r="M161" s="24">
        <v>1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1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1</v>
      </c>
      <c r="P163" s="24">
        <v>1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1</v>
      </c>
      <c r="N164" s="23">
        <v>2</v>
      </c>
      <c r="O164" s="24">
        <v>7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2</v>
      </c>
      <c r="X164" s="24">
        <v>9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1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1</v>
      </c>
      <c r="M169" s="24">
        <v>0</v>
      </c>
      <c r="N169" s="23">
        <v>0</v>
      </c>
      <c r="O169" s="24">
        <v>2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0</v>
      </c>
      <c r="M170" s="24">
        <v>0</v>
      </c>
      <c r="N170" s="23">
        <v>3</v>
      </c>
      <c r="O170" s="24">
        <v>1</v>
      </c>
      <c r="P170" s="24">
        <v>3</v>
      </c>
      <c r="Q170" s="24">
        <v>2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1</v>
      </c>
      <c r="L171" s="24">
        <v>1</v>
      </c>
      <c r="M171" s="24">
        <v>0</v>
      </c>
      <c r="N171" s="23">
        <v>1</v>
      </c>
      <c r="O171" s="24">
        <v>6</v>
      </c>
      <c r="P171" s="24">
        <v>3</v>
      </c>
      <c r="Q171" s="24">
        <v>2</v>
      </c>
      <c r="R171" s="24">
        <v>4</v>
      </c>
      <c r="S171" s="24">
        <v>2</v>
      </c>
      <c r="T171" s="24">
        <v>0</v>
      </c>
      <c r="U171" s="24"/>
      <c r="V171" s="24">
        <v>5</v>
      </c>
      <c r="W171" s="24">
        <v>1</v>
      </c>
      <c r="X171" s="24">
        <v>4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1</v>
      </c>
      <c r="L172" s="24">
        <v>1</v>
      </c>
      <c r="M172" s="24">
        <v>0</v>
      </c>
      <c r="N172" s="23">
        <v>2</v>
      </c>
      <c r="O172" s="24">
        <v>4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0</v>
      </c>
      <c r="P173" s="24">
        <v>3</v>
      </c>
      <c r="Q173" s="24">
        <v>3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5</v>
      </c>
      <c r="K176" s="24">
        <v>0</v>
      </c>
      <c r="L176" s="24">
        <v>0</v>
      </c>
      <c r="M176" s="24">
        <v>0</v>
      </c>
      <c r="N176" s="23">
        <v>5</v>
      </c>
      <c r="O176" s="24">
        <v>6</v>
      </c>
      <c r="P176" s="24">
        <v>5</v>
      </c>
      <c r="Q176" s="24">
        <v>5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4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0</v>
      </c>
      <c r="M178" s="24">
        <v>1</v>
      </c>
      <c r="N178" s="23">
        <v>3</v>
      </c>
      <c r="O178" s="24">
        <v>3</v>
      </c>
      <c r="P178" s="24">
        <v>4</v>
      </c>
      <c r="Q178" s="24">
        <v>3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4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1</v>
      </c>
      <c r="L180" s="24">
        <v>0</v>
      </c>
      <c r="M180" s="24">
        <v>0</v>
      </c>
      <c r="N180" s="23">
        <v>0</v>
      </c>
      <c r="O180" s="24">
        <v>2</v>
      </c>
      <c r="P180" s="24">
        <v>3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1</v>
      </c>
      <c r="L182" s="24">
        <v>1</v>
      </c>
      <c r="M182" s="24">
        <v>0</v>
      </c>
      <c r="N182" s="23">
        <v>3</v>
      </c>
      <c r="O182" s="24">
        <v>9</v>
      </c>
      <c r="P182" s="24">
        <v>5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18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0</v>
      </c>
      <c r="L183" s="24">
        <v>3</v>
      </c>
      <c r="M183" s="24">
        <v>1</v>
      </c>
      <c r="N183" s="23">
        <v>2</v>
      </c>
      <c r="O183" s="24">
        <v>4</v>
      </c>
      <c r="P183" s="24">
        <v>5</v>
      </c>
      <c r="Q183" s="24">
        <v>2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3</v>
      </c>
      <c r="L184" s="24">
        <v>0</v>
      </c>
      <c r="M184" s="24">
        <v>0</v>
      </c>
      <c r="N184" s="23">
        <v>1</v>
      </c>
      <c r="O184" s="24">
        <v>3</v>
      </c>
      <c r="P184" s="24">
        <v>5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18</v>
      </c>
      <c r="L185" s="24">
        <v>10</v>
      </c>
      <c r="M185" s="24">
        <v>1</v>
      </c>
      <c r="N185" s="23">
        <v>14</v>
      </c>
      <c r="O185" s="24">
        <v>38</v>
      </c>
      <c r="P185" s="24">
        <v>43</v>
      </c>
      <c r="Q185" s="24">
        <v>15</v>
      </c>
      <c r="R185" s="24">
        <v>23</v>
      </c>
      <c r="S185" s="24">
        <v>2</v>
      </c>
      <c r="T185" s="24">
        <v>0</v>
      </c>
      <c r="U185" s="24"/>
      <c r="V185" s="24">
        <v>39</v>
      </c>
      <c r="W185" s="24">
        <v>24</v>
      </c>
      <c r="X185" s="24">
        <v>21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1</v>
      </c>
      <c r="L186" s="24">
        <v>3</v>
      </c>
      <c r="M186" s="24">
        <v>1</v>
      </c>
      <c r="N186" s="23">
        <v>3</v>
      </c>
      <c r="O186" s="24">
        <v>10</v>
      </c>
      <c r="P186" s="24">
        <v>7</v>
      </c>
      <c r="Q186" s="24">
        <v>3</v>
      </c>
      <c r="R186" s="24">
        <v>20</v>
      </c>
      <c r="S186" s="24">
        <v>2</v>
      </c>
      <c r="T186" s="24">
        <v>0</v>
      </c>
      <c r="U186" s="24"/>
      <c r="V186" s="24">
        <v>1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10</v>
      </c>
      <c r="L187" s="24">
        <v>6</v>
      </c>
      <c r="M187" s="24">
        <v>0</v>
      </c>
      <c r="N187" s="23">
        <v>15</v>
      </c>
      <c r="O187" s="24">
        <v>51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1</v>
      </c>
      <c r="N188" s="23">
        <v>1</v>
      </c>
      <c r="O188" s="24">
        <v>8</v>
      </c>
      <c r="P188" s="24">
        <v>3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1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6</v>
      </c>
      <c r="S189" s="24">
        <v>0</v>
      </c>
      <c r="T189" s="24">
        <v>1</v>
      </c>
      <c r="U189" s="24"/>
      <c r="V189" s="24">
        <v>0</v>
      </c>
      <c r="W189" s="24">
        <v>0</v>
      </c>
      <c r="X189" s="24">
        <v>1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2</v>
      </c>
      <c r="L190" s="24">
        <v>2</v>
      </c>
      <c r="M190" s="24">
        <v>0</v>
      </c>
      <c r="N190" s="23">
        <v>3</v>
      </c>
      <c r="O190" s="24">
        <v>5</v>
      </c>
      <c r="P190" s="24">
        <v>7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1</v>
      </c>
      <c r="M191" s="24">
        <v>2</v>
      </c>
      <c r="N191" s="23">
        <v>6</v>
      </c>
      <c r="O191" s="24">
        <v>14</v>
      </c>
      <c r="P191" s="24">
        <v>12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4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6</v>
      </c>
      <c r="M192" s="24">
        <v>0</v>
      </c>
      <c r="N192" s="23">
        <v>6</v>
      </c>
      <c r="O192" s="24">
        <v>12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4</v>
      </c>
      <c r="M193" s="24">
        <v>7</v>
      </c>
      <c r="N193" s="23">
        <v>5</v>
      </c>
      <c r="O193" s="24">
        <v>14</v>
      </c>
      <c r="P193" s="24">
        <v>12</v>
      </c>
      <c r="Q193" s="24">
        <v>3</v>
      </c>
      <c r="R193" s="24">
        <v>1</v>
      </c>
      <c r="S193" s="24">
        <v>1</v>
      </c>
      <c r="T193" s="24">
        <v>1</v>
      </c>
      <c r="U193" s="24"/>
      <c r="V193" s="24">
        <v>6</v>
      </c>
      <c r="W193" s="24">
        <v>3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2</v>
      </c>
      <c r="M196" s="24">
        <v>1</v>
      </c>
      <c r="N196" s="23">
        <v>1</v>
      </c>
      <c r="O196" s="24">
        <v>9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2</v>
      </c>
      <c r="M197" s="24">
        <v>0</v>
      </c>
      <c r="N197" s="23">
        <v>0</v>
      </c>
      <c r="O197" s="24">
        <v>3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2</v>
      </c>
      <c r="L198" s="24">
        <v>3</v>
      </c>
      <c r="M198" s="24">
        <v>1</v>
      </c>
      <c r="N198" s="23">
        <v>6</v>
      </c>
      <c r="O198" s="24">
        <v>6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3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1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2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3</v>
      </c>
      <c r="L201" s="24">
        <v>0</v>
      </c>
      <c r="M201" s="24">
        <v>0</v>
      </c>
      <c r="N201" s="23">
        <v>1</v>
      </c>
      <c r="O201" s="24">
        <v>7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7</v>
      </c>
      <c r="K202" s="24">
        <v>6</v>
      </c>
      <c r="L202" s="24">
        <v>5</v>
      </c>
      <c r="M202" s="24">
        <v>0</v>
      </c>
      <c r="N202" s="23">
        <v>6</v>
      </c>
      <c r="O202" s="24">
        <v>11</v>
      </c>
      <c r="P202" s="24">
        <v>18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9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2</v>
      </c>
      <c r="L204" s="24">
        <v>0</v>
      </c>
      <c r="M204" s="24">
        <v>0</v>
      </c>
      <c r="N204" s="23">
        <v>1</v>
      </c>
      <c r="O204" s="24">
        <v>1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1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4</v>
      </c>
      <c r="L206" s="24">
        <v>1</v>
      </c>
      <c r="M206" s="24">
        <v>0</v>
      </c>
      <c r="N206" s="23">
        <v>2</v>
      </c>
      <c r="O206" s="24">
        <v>3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4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8</v>
      </c>
      <c r="K208" s="24">
        <v>8</v>
      </c>
      <c r="L208" s="24">
        <v>4</v>
      </c>
      <c r="M208" s="24">
        <v>1</v>
      </c>
      <c r="N208" s="23">
        <v>8</v>
      </c>
      <c r="O208" s="24">
        <v>16</v>
      </c>
      <c r="P208" s="24">
        <v>20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8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2</v>
      </c>
      <c r="W209" s="24">
        <v>1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6</v>
      </c>
      <c r="M210" s="24">
        <v>2</v>
      </c>
      <c r="N210" s="23">
        <v>8</v>
      </c>
      <c r="O210" s="24">
        <v>24</v>
      </c>
      <c r="P210" s="24">
        <v>27</v>
      </c>
      <c r="Q210" s="24">
        <v>0</v>
      </c>
      <c r="R210" s="24">
        <v>24</v>
      </c>
      <c r="S210" s="24">
        <v>0</v>
      </c>
      <c r="T210" s="24">
        <v>0</v>
      </c>
      <c r="U210" s="24"/>
      <c r="V210" s="24">
        <v>5</v>
      </c>
      <c r="W210" s="24">
        <v>16</v>
      </c>
      <c r="X210" s="24">
        <v>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6</v>
      </c>
      <c r="L211" s="24">
        <v>1</v>
      </c>
      <c r="M211" s="24">
        <v>0</v>
      </c>
      <c r="N211" s="23">
        <v>11</v>
      </c>
      <c r="O211" s="24">
        <v>21</v>
      </c>
      <c r="P211" s="24">
        <v>19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10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0</v>
      </c>
      <c r="M213" s="24">
        <v>3</v>
      </c>
      <c r="N213" s="23">
        <v>2</v>
      </c>
      <c r="O213" s="24">
        <v>7</v>
      </c>
      <c r="P213" s="24">
        <v>6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2</v>
      </c>
      <c r="L217" s="24">
        <v>0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2</v>
      </c>
      <c r="M218" s="24">
        <v>0</v>
      </c>
      <c r="N218" s="23">
        <v>0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3</v>
      </c>
      <c r="M219" s="24">
        <v>0</v>
      </c>
      <c r="N219" s="23">
        <v>3</v>
      </c>
      <c r="O219" s="24">
        <v>4</v>
      </c>
      <c r="P219" s="24">
        <v>6</v>
      </c>
      <c r="Q219" s="24">
        <v>3</v>
      </c>
      <c r="R219" s="24">
        <v>1</v>
      </c>
      <c r="S219" s="24">
        <v>0</v>
      </c>
      <c r="T219" s="24">
        <v>0</v>
      </c>
      <c r="U219" s="24"/>
      <c r="V219" s="24">
        <v>1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1</v>
      </c>
      <c r="M220" s="24">
        <v>3</v>
      </c>
      <c r="N220" s="23">
        <v>0</v>
      </c>
      <c r="O220" s="24">
        <v>5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8</v>
      </c>
      <c r="L221" s="24">
        <v>0</v>
      </c>
      <c r="M221" s="24">
        <v>1</v>
      </c>
      <c r="N221" s="23">
        <v>3</v>
      </c>
      <c r="O221" s="24">
        <v>16</v>
      </c>
      <c r="P221" s="24">
        <v>11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8</v>
      </c>
      <c r="W221" s="24">
        <v>5</v>
      </c>
      <c r="X221" s="24">
        <v>6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17</v>
      </c>
      <c r="L223" s="24">
        <v>6</v>
      </c>
      <c r="M223" s="24">
        <v>0</v>
      </c>
      <c r="N223" s="23">
        <v>16</v>
      </c>
      <c r="O223" s="24">
        <v>42</v>
      </c>
      <c r="P223" s="24">
        <v>39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8</v>
      </c>
      <c r="W223" s="24">
        <v>18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3</v>
      </c>
      <c r="L224" s="24">
        <v>2</v>
      </c>
      <c r="M224" s="24">
        <v>1</v>
      </c>
      <c r="N224" s="23">
        <v>3</v>
      </c>
      <c r="O224" s="24">
        <v>8</v>
      </c>
      <c r="P224" s="24">
        <v>8</v>
      </c>
      <c r="Q224" s="24">
        <v>3</v>
      </c>
      <c r="R224" s="24">
        <v>4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3</v>
      </c>
      <c r="M226" s="24">
        <v>0</v>
      </c>
      <c r="N226" s="23">
        <v>0</v>
      </c>
      <c r="O226" s="24">
        <v>2</v>
      </c>
      <c r="P226" s="24">
        <v>3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3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32</v>
      </c>
      <c r="L227" s="24">
        <v>4</v>
      </c>
      <c r="M227" s="24">
        <v>1</v>
      </c>
      <c r="N227" s="23">
        <v>13</v>
      </c>
      <c r="O227" s="24">
        <v>60</v>
      </c>
      <c r="P227" s="24">
        <v>49</v>
      </c>
      <c r="Q227" s="24">
        <v>4</v>
      </c>
      <c r="R227" s="24">
        <v>25</v>
      </c>
      <c r="S227" s="24">
        <v>2</v>
      </c>
      <c r="T227" s="24">
        <v>1</v>
      </c>
      <c r="U227" s="24"/>
      <c r="V227" s="24">
        <v>31</v>
      </c>
      <c r="W227" s="24">
        <v>11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5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1</v>
      </c>
      <c r="M230" s="24">
        <v>3</v>
      </c>
      <c r="N230" s="23">
        <v>1</v>
      </c>
      <c r="O230" s="24">
        <v>7</v>
      </c>
      <c r="P230" s="24">
        <v>2</v>
      </c>
      <c r="Q230" s="24">
        <v>0</v>
      </c>
      <c r="R230" s="24">
        <v>7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6</v>
      </c>
      <c r="L231" s="24">
        <v>3</v>
      </c>
      <c r="M231" s="24">
        <v>0</v>
      </c>
      <c r="N231" s="23">
        <v>2</v>
      </c>
      <c r="O231" s="24">
        <v>5</v>
      </c>
      <c r="P231" s="24">
        <v>11</v>
      </c>
      <c r="Q231" s="24">
        <v>1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5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2</v>
      </c>
      <c r="L232" s="24">
        <v>0</v>
      </c>
      <c r="M232" s="24">
        <v>0</v>
      </c>
      <c r="N232" s="23">
        <v>2</v>
      </c>
      <c r="O232" s="24">
        <v>2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34</v>
      </c>
      <c r="K233" s="24">
        <v>19</v>
      </c>
      <c r="L233" s="24">
        <v>10</v>
      </c>
      <c r="M233" s="24">
        <v>3</v>
      </c>
      <c r="N233" s="23">
        <v>34</v>
      </c>
      <c r="O233" s="24">
        <v>74</v>
      </c>
      <c r="P233" s="24">
        <v>63</v>
      </c>
      <c r="Q233" s="24">
        <v>6</v>
      </c>
      <c r="R233" s="24">
        <v>2</v>
      </c>
      <c r="S233" s="24">
        <v>0</v>
      </c>
      <c r="T233" s="24">
        <v>2</v>
      </c>
      <c r="U233" s="24"/>
      <c r="V233" s="24">
        <v>27</v>
      </c>
      <c r="W233" s="24">
        <v>14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2</v>
      </c>
      <c r="M234" s="24">
        <v>0</v>
      </c>
      <c r="N234" s="23">
        <v>1</v>
      </c>
      <c r="O234" s="24">
        <v>5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12</v>
      </c>
      <c r="K235" s="24">
        <v>1</v>
      </c>
      <c r="L235" s="24">
        <v>3</v>
      </c>
      <c r="M235" s="24">
        <v>2</v>
      </c>
      <c r="N235" s="23">
        <v>12</v>
      </c>
      <c r="O235" s="24">
        <v>16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7</v>
      </c>
      <c r="K236" s="24">
        <v>8</v>
      </c>
      <c r="L236" s="24">
        <v>6</v>
      </c>
      <c r="M236" s="24">
        <v>1</v>
      </c>
      <c r="N236" s="23">
        <v>7</v>
      </c>
      <c r="O236" s="24">
        <v>18</v>
      </c>
      <c r="P236" s="24">
        <v>21</v>
      </c>
      <c r="Q236" s="24">
        <v>3</v>
      </c>
      <c r="R236" s="24">
        <v>0</v>
      </c>
      <c r="S236" s="24">
        <v>1</v>
      </c>
      <c r="T236" s="24">
        <v>0</v>
      </c>
      <c r="U236" s="24"/>
      <c r="V236" s="24">
        <v>0</v>
      </c>
      <c r="W236" s="24">
        <v>5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6</v>
      </c>
      <c r="L238" s="24">
        <v>5</v>
      </c>
      <c r="M238" s="24">
        <v>0</v>
      </c>
      <c r="N238" s="23">
        <v>4</v>
      </c>
      <c r="O238" s="24">
        <v>12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39</v>
      </c>
      <c r="W238" s="24">
        <v>10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</v>
      </c>
      <c r="L239" s="24">
        <v>4</v>
      </c>
      <c r="M239" s="24">
        <v>3</v>
      </c>
      <c r="N239" s="23">
        <v>1</v>
      </c>
      <c r="O239" s="24">
        <v>14</v>
      </c>
      <c r="P239" s="24">
        <v>6</v>
      </c>
      <c r="Q239" s="24">
        <v>0</v>
      </c>
      <c r="R239" s="24">
        <v>0</v>
      </c>
      <c r="S239" s="24">
        <v>0</v>
      </c>
      <c r="T239" s="24">
        <v>1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0</v>
      </c>
      <c r="M240" s="24">
        <v>0</v>
      </c>
      <c r="N240" s="23">
        <v>4</v>
      </c>
      <c r="O240" s="24">
        <v>5</v>
      </c>
      <c r="P240" s="24">
        <v>10</v>
      </c>
      <c r="Q240" s="24">
        <v>2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0</v>
      </c>
      <c r="M241" s="24">
        <v>0</v>
      </c>
      <c r="N241" s="23">
        <v>0</v>
      </c>
      <c r="O241" s="24">
        <v>16</v>
      </c>
      <c r="P241" s="24">
        <v>1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1</v>
      </c>
      <c r="M242" s="24">
        <v>0</v>
      </c>
      <c r="N242" s="23">
        <v>2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2</v>
      </c>
      <c r="O243" s="24">
        <v>7</v>
      </c>
      <c r="P243" s="24">
        <v>10</v>
      </c>
      <c r="Q243" s="24">
        <v>0</v>
      </c>
      <c r="R243" s="24">
        <v>0</v>
      </c>
      <c r="S243" s="24">
        <v>2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4</v>
      </c>
      <c r="L244" s="24">
        <v>9</v>
      </c>
      <c r="M244" s="24">
        <v>5</v>
      </c>
      <c r="N244" s="23">
        <v>8</v>
      </c>
      <c r="O244" s="24">
        <v>20</v>
      </c>
      <c r="P244" s="24">
        <v>21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4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1</v>
      </c>
      <c r="M245" s="24">
        <v>0</v>
      </c>
      <c r="N245" s="23">
        <v>1</v>
      </c>
      <c r="O245" s="24">
        <v>3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2</v>
      </c>
      <c r="M246" s="24">
        <v>2</v>
      </c>
      <c r="N246" s="23">
        <v>3</v>
      </c>
      <c r="O246" s="24">
        <v>8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8</v>
      </c>
      <c r="L247" s="24">
        <v>4</v>
      </c>
      <c r="M247" s="24">
        <v>2</v>
      </c>
      <c r="N247" s="23">
        <v>4</v>
      </c>
      <c r="O247" s="24">
        <v>11</v>
      </c>
      <c r="P247" s="24">
        <v>16</v>
      </c>
      <c r="Q247" s="24">
        <v>1</v>
      </c>
      <c r="R247" s="24">
        <v>6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1</v>
      </c>
      <c r="M249" s="24">
        <v>2</v>
      </c>
      <c r="N249" s="23">
        <v>6</v>
      </c>
      <c r="O249" s="24">
        <v>12</v>
      </c>
      <c r="P249" s="24">
        <v>13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4</v>
      </c>
      <c r="L250" s="24">
        <v>2</v>
      </c>
      <c r="M250" s="24">
        <v>7</v>
      </c>
      <c r="N250" s="23">
        <v>2</v>
      </c>
      <c r="O250" s="24">
        <v>6</v>
      </c>
      <c r="P250" s="24">
        <v>8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6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2</v>
      </c>
      <c r="L252" s="24">
        <v>1</v>
      </c>
      <c r="M252" s="24">
        <v>0</v>
      </c>
      <c r="N252" s="23">
        <v>5</v>
      </c>
      <c r="O252" s="24">
        <v>9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2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7</v>
      </c>
      <c r="L256" s="24">
        <v>2</v>
      </c>
      <c r="M256" s="24">
        <v>0</v>
      </c>
      <c r="N256" s="23">
        <v>6</v>
      </c>
      <c r="O256" s="24">
        <v>16</v>
      </c>
      <c r="P256" s="24">
        <v>15</v>
      </c>
      <c r="Q256" s="24">
        <v>0</v>
      </c>
      <c r="R256" s="24">
        <v>4</v>
      </c>
      <c r="S256" s="24">
        <v>0</v>
      </c>
      <c r="T256" s="24">
        <v>0</v>
      </c>
      <c r="U256" s="24"/>
      <c r="V256" s="24">
        <v>14</v>
      </c>
      <c r="W256" s="24">
        <v>2</v>
      </c>
      <c r="X256" s="24">
        <v>11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4</v>
      </c>
      <c r="K257" s="24">
        <v>0</v>
      </c>
      <c r="L257" s="24">
        <v>1</v>
      </c>
      <c r="M257" s="24">
        <v>1</v>
      </c>
      <c r="N257" s="23">
        <v>4</v>
      </c>
      <c r="O257" s="24">
        <v>9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2</v>
      </c>
      <c r="L258" s="24">
        <v>0</v>
      </c>
      <c r="M258" s="24">
        <v>0</v>
      </c>
      <c r="N258" s="23">
        <v>1</v>
      </c>
      <c r="O258" s="24">
        <v>2</v>
      </c>
      <c r="P258" s="24">
        <v>3</v>
      </c>
      <c r="Q258" s="24">
        <v>0</v>
      </c>
      <c r="R258" s="24">
        <v>1</v>
      </c>
      <c r="S258" s="24">
        <v>0</v>
      </c>
      <c r="T258" s="24">
        <v>0</v>
      </c>
      <c r="U258" s="24"/>
      <c r="V258" s="24">
        <v>2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0</v>
      </c>
      <c r="N259" s="23">
        <v>0</v>
      </c>
      <c r="O259" s="24">
        <v>1</v>
      </c>
      <c r="P259" s="24">
        <v>1</v>
      </c>
      <c r="Q259" s="24">
        <v>1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1</v>
      </c>
      <c r="N261" s="23">
        <v>1</v>
      </c>
      <c r="O261" s="24">
        <v>12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2</v>
      </c>
      <c r="M262" s="24">
        <v>0</v>
      </c>
      <c r="N262" s="23">
        <v>1</v>
      </c>
      <c r="O262" s="24">
        <v>7</v>
      </c>
      <c r="P262" s="24">
        <v>6</v>
      </c>
      <c r="Q262" s="24">
        <v>1</v>
      </c>
      <c r="R262" s="24">
        <v>4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3</v>
      </c>
      <c r="L263" s="24">
        <v>5</v>
      </c>
      <c r="M263" s="24">
        <v>2</v>
      </c>
      <c r="N263" s="23">
        <v>0</v>
      </c>
      <c r="O263" s="24">
        <v>4</v>
      </c>
      <c r="P263" s="24">
        <v>8</v>
      </c>
      <c r="Q263" s="24">
        <v>0</v>
      </c>
      <c r="R263" s="24">
        <v>7</v>
      </c>
      <c r="S263" s="24">
        <v>1</v>
      </c>
      <c r="T263" s="24">
        <v>0</v>
      </c>
      <c r="U263" s="24"/>
      <c r="V263" s="24">
        <v>3</v>
      </c>
      <c r="W263" s="24">
        <v>3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4</v>
      </c>
      <c r="M264" s="24">
        <v>3</v>
      </c>
      <c r="N264" s="23">
        <v>2</v>
      </c>
      <c r="O264" s="24">
        <v>9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2</v>
      </c>
      <c r="L266" s="24">
        <v>4</v>
      </c>
      <c r="M266" s="24">
        <v>0</v>
      </c>
      <c r="N266" s="23">
        <v>4</v>
      </c>
      <c r="O266" s="24">
        <v>7</v>
      </c>
      <c r="P266" s="24">
        <v>10</v>
      </c>
      <c r="Q266" s="24">
        <v>1</v>
      </c>
      <c r="R266" s="24">
        <v>10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2</v>
      </c>
      <c r="M268" s="24">
        <v>0</v>
      </c>
      <c r="N268" s="23">
        <v>1</v>
      </c>
      <c r="O268" s="24">
        <v>4</v>
      </c>
      <c r="P268" s="24">
        <v>5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1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4</v>
      </c>
      <c r="L269" s="24">
        <v>0</v>
      </c>
      <c r="M269" s="24">
        <v>0</v>
      </c>
      <c r="N269" s="23">
        <v>12</v>
      </c>
      <c r="O269" s="24">
        <v>19</v>
      </c>
      <c r="P269" s="24">
        <v>16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2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3</v>
      </c>
      <c r="L270" s="24">
        <v>1</v>
      </c>
      <c r="M270" s="24">
        <v>0</v>
      </c>
      <c r="N270" s="23">
        <v>1</v>
      </c>
      <c r="O270" s="24">
        <v>6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2</v>
      </c>
      <c r="W270" s="24">
        <v>4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1</v>
      </c>
      <c r="M271" s="24">
        <v>0</v>
      </c>
      <c r="N271" s="23">
        <v>0</v>
      </c>
      <c r="O271" s="24">
        <v>8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14</v>
      </c>
      <c r="L272" s="24">
        <v>2</v>
      </c>
      <c r="M272" s="24">
        <v>0</v>
      </c>
      <c r="N272" s="23">
        <v>15</v>
      </c>
      <c r="O272" s="24">
        <v>19</v>
      </c>
      <c r="P272" s="24">
        <v>31</v>
      </c>
      <c r="Q272" s="24">
        <v>4</v>
      </c>
      <c r="R272" s="24">
        <v>9</v>
      </c>
      <c r="S272" s="24">
        <v>0</v>
      </c>
      <c r="T272" s="24">
        <v>0</v>
      </c>
      <c r="U272" s="24"/>
      <c r="V272" s="24">
        <v>7</v>
      </c>
      <c r="W272" s="24">
        <v>12</v>
      </c>
      <c r="X272" s="24">
        <v>5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0</v>
      </c>
      <c r="M273" s="24">
        <v>0</v>
      </c>
      <c r="N273" s="23">
        <v>1</v>
      </c>
      <c r="O273" s="24">
        <v>2</v>
      </c>
      <c r="P273" s="24">
        <v>2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1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4</v>
      </c>
      <c r="P278" s="24">
        <v>0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1</v>
      </c>
      <c r="L279" s="24">
        <v>0</v>
      </c>
      <c r="M279" s="24">
        <v>0</v>
      </c>
      <c r="N279" s="23">
        <v>2</v>
      </c>
      <c r="O279" s="24">
        <v>2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4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2</v>
      </c>
      <c r="M281" s="24">
        <v>0</v>
      </c>
      <c r="N281" s="23">
        <v>1</v>
      </c>
      <c r="O281" s="24">
        <v>5</v>
      </c>
      <c r="P281" s="24">
        <v>6</v>
      </c>
      <c r="Q281" s="24">
        <v>1</v>
      </c>
      <c r="R281" s="24">
        <v>6</v>
      </c>
      <c r="S281" s="24">
        <v>0</v>
      </c>
      <c r="T281" s="24">
        <v>0</v>
      </c>
      <c r="U281" s="24"/>
      <c r="V281" s="24">
        <v>1</v>
      </c>
      <c r="W281" s="24">
        <v>3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4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5</v>
      </c>
      <c r="W282" s="24">
        <v>3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0</v>
      </c>
      <c r="O283" s="24">
        <v>6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1</v>
      </c>
      <c r="M285" s="24">
        <v>0</v>
      </c>
      <c r="N285" s="23">
        <v>2</v>
      </c>
      <c r="O285" s="24">
        <v>35</v>
      </c>
      <c r="P285" s="24">
        <v>8</v>
      </c>
      <c r="Q285" s="24">
        <v>10</v>
      </c>
      <c r="R285" s="24">
        <v>4</v>
      </c>
      <c r="S285" s="24">
        <v>0</v>
      </c>
      <c r="T285" s="24">
        <v>0</v>
      </c>
      <c r="U285" s="24"/>
      <c r="V285" s="24">
        <v>17</v>
      </c>
      <c r="W285" s="24">
        <v>2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1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2</v>
      </c>
      <c r="L287" s="24">
        <v>2</v>
      </c>
      <c r="M287" s="24">
        <v>0</v>
      </c>
      <c r="N287" s="23">
        <v>4</v>
      </c>
      <c r="O287" s="24">
        <v>6</v>
      </c>
      <c r="P287" s="24">
        <v>8</v>
      </c>
      <c r="Q287" s="24">
        <v>3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2</v>
      </c>
      <c r="L288" s="24">
        <v>3</v>
      </c>
      <c r="M288" s="24">
        <v>0</v>
      </c>
      <c r="N288" s="23">
        <v>0</v>
      </c>
      <c r="O288" s="24">
        <v>13</v>
      </c>
      <c r="P288" s="24">
        <v>5</v>
      </c>
      <c r="Q288" s="24">
        <v>0</v>
      </c>
      <c r="R288" s="24">
        <v>1</v>
      </c>
      <c r="S288" s="24">
        <v>0</v>
      </c>
      <c r="T288" s="24">
        <v>0</v>
      </c>
      <c r="U288" s="24"/>
      <c r="V288" s="24">
        <v>7</v>
      </c>
      <c r="W288" s="24">
        <v>4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12</v>
      </c>
      <c r="W289" s="24">
        <v>0</v>
      </c>
      <c r="X289" s="24">
        <v>6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2</v>
      </c>
      <c r="L293" s="24">
        <v>0</v>
      </c>
      <c r="M293" s="24">
        <v>0</v>
      </c>
      <c r="N293" s="23">
        <v>4</v>
      </c>
      <c r="O293" s="24">
        <v>5</v>
      </c>
      <c r="P293" s="24">
        <v>6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1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2</v>
      </c>
      <c r="P294" s="24">
        <v>1</v>
      </c>
      <c r="Q294" s="24">
        <v>1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0</v>
      </c>
      <c r="L296" s="24">
        <v>2</v>
      </c>
      <c r="M296" s="24">
        <v>1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3</v>
      </c>
      <c r="K297" s="24">
        <v>0</v>
      </c>
      <c r="L297" s="24">
        <v>0</v>
      </c>
      <c r="M297" s="24">
        <v>0</v>
      </c>
      <c r="N297" s="23">
        <v>3</v>
      </c>
      <c r="O297" s="24">
        <v>4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1</v>
      </c>
      <c r="M298" s="24">
        <v>4</v>
      </c>
      <c r="N298" s="23">
        <v>0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11</v>
      </c>
      <c r="P299" s="24">
        <v>5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13</v>
      </c>
      <c r="L300" s="24">
        <v>8</v>
      </c>
      <c r="M300" s="24">
        <v>3</v>
      </c>
      <c r="N300" s="23">
        <v>8</v>
      </c>
      <c r="O300" s="24">
        <v>19</v>
      </c>
      <c r="P300" s="24">
        <v>31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16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6</v>
      </c>
      <c r="L301" s="24">
        <v>1</v>
      </c>
      <c r="M301" s="24">
        <v>0</v>
      </c>
      <c r="N301" s="23">
        <v>4</v>
      </c>
      <c r="O301" s="24">
        <v>4</v>
      </c>
      <c r="P301" s="24">
        <v>11</v>
      </c>
      <c r="Q301" s="24">
        <v>4</v>
      </c>
      <c r="R301" s="24">
        <v>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6</v>
      </c>
      <c r="L302" s="24">
        <v>8</v>
      </c>
      <c r="M302" s="24">
        <v>0</v>
      </c>
      <c r="N302" s="23">
        <v>5</v>
      </c>
      <c r="O302" s="24">
        <v>7</v>
      </c>
      <c r="P302" s="24">
        <v>19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6</v>
      </c>
      <c r="L304" s="24">
        <v>6</v>
      </c>
      <c r="M304" s="24">
        <v>4</v>
      </c>
      <c r="N304" s="23">
        <v>2</v>
      </c>
      <c r="O304" s="24">
        <v>5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5</v>
      </c>
      <c r="X304" s="24">
        <v>5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0</v>
      </c>
      <c r="L305" s="24">
        <v>0</v>
      </c>
      <c r="M305" s="24">
        <v>0</v>
      </c>
      <c r="N305" s="23">
        <v>2</v>
      </c>
      <c r="O305" s="24">
        <v>6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6</v>
      </c>
      <c r="K306" s="24">
        <v>3</v>
      </c>
      <c r="L306" s="24">
        <v>4</v>
      </c>
      <c r="M306" s="24">
        <v>1</v>
      </c>
      <c r="N306" s="23">
        <v>5</v>
      </c>
      <c r="O306" s="24">
        <v>16</v>
      </c>
      <c r="P306" s="24">
        <v>13</v>
      </c>
      <c r="Q306" s="24">
        <v>3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3</v>
      </c>
      <c r="K308" s="24">
        <v>1</v>
      </c>
      <c r="L308" s="24">
        <v>1</v>
      </c>
      <c r="M308" s="24">
        <v>0</v>
      </c>
      <c r="N308" s="23">
        <v>3</v>
      </c>
      <c r="O308" s="24">
        <v>4</v>
      </c>
      <c r="P308" s="24">
        <v>5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1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10</v>
      </c>
      <c r="L309" s="24">
        <v>7</v>
      </c>
      <c r="M309" s="24">
        <v>1</v>
      </c>
      <c r="N309" s="23">
        <v>10</v>
      </c>
      <c r="O309" s="24">
        <v>36</v>
      </c>
      <c r="P309" s="24">
        <v>27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16</v>
      </c>
      <c r="W309" s="24">
        <v>16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5</v>
      </c>
      <c r="O310" s="24">
        <v>3</v>
      </c>
      <c r="P310" s="24">
        <v>10</v>
      </c>
      <c r="Q310" s="24">
        <v>5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0</v>
      </c>
      <c r="L311" s="24">
        <v>1</v>
      </c>
      <c r="M311" s="24">
        <v>0</v>
      </c>
      <c r="N311" s="23">
        <v>3</v>
      </c>
      <c r="O311" s="24">
        <v>7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3</v>
      </c>
      <c r="M313" s="24">
        <v>0</v>
      </c>
      <c r="N313" s="23">
        <v>3</v>
      </c>
      <c r="O313" s="24">
        <v>10</v>
      </c>
      <c r="P313" s="24">
        <v>9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2</v>
      </c>
      <c r="L314" s="24">
        <v>1</v>
      </c>
      <c r="M314" s="24">
        <v>0</v>
      </c>
      <c r="N314" s="23">
        <v>3</v>
      </c>
      <c r="O314" s="24">
        <v>7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0</v>
      </c>
      <c r="M315" s="24">
        <v>1</v>
      </c>
      <c r="N315" s="23">
        <v>1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7</v>
      </c>
      <c r="K316" s="24">
        <v>5</v>
      </c>
      <c r="L316" s="24">
        <v>1</v>
      </c>
      <c r="M316" s="24">
        <v>3</v>
      </c>
      <c r="N316" s="23">
        <v>6</v>
      </c>
      <c r="O316" s="24">
        <v>15</v>
      </c>
      <c r="P316" s="24">
        <v>13</v>
      </c>
      <c r="Q316" s="24">
        <v>4</v>
      </c>
      <c r="R316" s="24">
        <v>2</v>
      </c>
      <c r="S316" s="24">
        <v>0</v>
      </c>
      <c r="T316" s="24">
        <v>0</v>
      </c>
      <c r="U316" s="24"/>
      <c r="V316" s="24">
        <v>6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2</v>
      </c>
      <c r="L320" s="24">
        <v>0</v>
      </c>
      <c r="M320" s="24">
        <v>0</v>
      </c>
      <c r="N320" s="23">
        <v>2</v>
      </c>
      <c r="O320" s="24">
        <v>2</v>
      </c>
      <c r="P320" s="24">
        <v>4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0</v>
      </c>
      <c r="M321" s="24">
        <v>0</v>
      </c>
      <c r="N321" s="23">
        <v>3</v>
      </c>
      <c r="O321" s="24">
        <v>8</v>
      </c>
      <c r="P321" s="24">
        <v>7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4</v>
      </c>
      <c r="W321" s="24">
        <v>0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4</v>
      </c>
      <c r="P323" s="24">
        <v>2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2</v>
      </c>
      <c r="L324" s="24">
        <v>2</v>
      </c>
      <c r="M324" s="24">
        <v>0</v>
      </c>
      <c r="N324" s="23">
        <v>4</v>
      </c>
      <c r="O324" s="24">
        <v>7</v>
      </c>
      <c r="P324" s="24">
        <v>8</v>
      </c>
      <c r="Q324" s="24">
        <v>4</v>
      </c>
      <c r="R324" s="24">
        <v>7</v>
      </c>
      <c r="S324" s="24">
        <v>0</v>
      </c>
      <c r="T324" s="24">
        <v>1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1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1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2</v>
      </c>
      <c r="L330" s="24">
        <v>1</v>
      </c>
      <c r="M330" s="24">
        <v>2</v>
      </c>
      <c r="N330" s="23">
        <v>1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0</v>
      </c>
      <c r="M333" s="24">
        <v>0</v>
      </c>
      <c r="N333" s="23">
        <v>0</v>
      </c>
      <c r="O333" s="24">
        <v>4</v>
      </c>
      <c r="P333" s="24">
        <v>4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3</v>
      </c>
      <c r="X333" s="24">
        <v>4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7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2</v>
      </c>
      <c r="L336" s="24">
        <v>1</v>
      </c>
      <c r="M336" s="24">
        <v>0</v>
      </c>
      <c r="N336" s="23">
        <v>0</v>
      </c>
      <c r="O336" s="24">
        <v>0</v>
      </c>
      <c r="P336" s="24">
        <v>3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27</v>
      </c>
      <c r="K338" s="24">
        <v>18</v>
      </c>
      <c r="L338" s="24">
        <v>4</v>
      </c>
      <c r="M338" s="24">
        <v>0</v>
      </c>
      <c r="N338" s="23">
        <v>25</v>
      </c>
      <c r="O338" s="24">
        <v>68</v>
      </c>
      <c r="P338" s="24">
        <v>49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29</v>
      </c>
      <c r="W338" s="24">
        <v>15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5</v>
      </c>
      <c r="M339" s="24">
        <v>3</v>
      </c>
      <c r="N339" s="23">
        <v>13</v>
      </c>
      <c r="O339" s="24">
        <v>29</v>
      </c>
      <c r="P339" s="24">
        <v>39</v>
      </c>
      <c r="Q339" s="24">
        <v>0</v>
      </c>
      <c r="R339" s="24">
        <v>8</v>
      </c>
      <c r="S339" s="24">
        <v>0</v>
      </c>
      <c r="T339" s="24">
        <v>0</v>
      </c>
      <c r="U339" s="24"/>
      <c r="V339" s="24">
        <v>16</v>
      </c>
      <c r="W339" s="24">
        <v>22</v>
      </c>
      <c r="X339" s="24">
        <v>13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5</v>
      </c>
      <c r="L340" s="24">
        <v>0</v>
      </c>
      <c r="M340" s="24">
        <v>0</v>
      </c>
      <c r="N340" s="23">
        <v>1</v>
      </c>
      <c r="O340" s="24">
        <v>2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2</v>
      </c>
      <c r="M341" s="24">
        <v>1</v>
      </c>
      <c r="N341" s="23">
        <v>3</v>
      </c>
      <c r="O341" s="24">
        <v>7</v>
      </c>
      <c r="P341" s="24">
        <v>7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1</v>
      </c>
      <c r="P342" s="24">
        <v>2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3</v>
      </c>
      <c r="L343" s="24">
        <v>0</v>
      </c>
      <c r="M343" s="24">
        <v>0</v>
      </c>
      <c r="N343" s="23">
        <v>0</v>
      </c>
      <c r="O343" s="24">
        <v>2</v>
      </c>
      <c r="P343" s="24">
        <v>3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2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2</v>
      </c>
      <c r="O344" s="24">
        <v>6</v>
      </c>
      <c r="P344" s="24">
        <v>4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8</v>
      </c>
      <c r="K347" s="24">
        <v>1</v>
      </c>
      <c r="L347" s="24">
        <v>1</v>
      </c>
      <c r="M347" s="24">
        <v>0</v>
      </c>
      <c r="N347" s="23">
        <v>8</v>
      </c>
      <c r="O347" s="24">
        <v>15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2</v>
      </c>
      <c r="M349" s="24">
        <v>0</v>
      </c>
      <c r="N349" s="23">
        <v>3</v>
      </c>
      <c r="O349" s="24">
        <v>3</v>
      </c>
      <c r="P349" s="24">
        <v>7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2</v>
      </c>
      <c r="M350" s="24">
        <v>0</v>
      </c>
      <c r="N350" s="23">
        <v>0</v>
      </c>
      <c r="O350" s="24">
        <v>1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3</v>
      </c>
      <c r="M351" s="24">
        <v>0</v>
      </c>
      <c r="N351" s="23">
        <v>2</v>
      </c>
      <c r="O351" s="24">
        <v>4</v>
      </c>
      <c r="P351" s="24">
        <v>9</v>
      </c>
      <c r="Q351" s="24">
        <v>0</v>
      </c>
      <c r="R351" s="24">
        <v>0</v>
      </c>
      <c r="S351" s="24">
        <v>0</v>
      </c>
      <c r="T351" s="24">
        <v>1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5</v>
      </c>
      <c r="P373" s="24">
        <v>3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1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13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4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6</v>
      </c>
      <c r="K380" s="24">
        <v>2</v>
      </c>
      <c r="L380" s="24">
        <v>0</v>
      </c>
      <c r="M380" s="24">
        <v>0</v>
      </c>
      <c r="N380" s="23">
        <v>6</v>
      </c>
      <c r="O380" s="24">
        <v>10</v>
      </c>
      <c r="P380" s="24">
        <v>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5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2</v>
      </c>
      <c r="L395" s="24">
        <v>0</v>
      </c>
      <c r="M395" s="24">
        <v>0</v>
      </c>
      <c r="N395" s="23">
        <v>0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1</v>
      </c>
      <c r="L422" s="24">
        <v>3</v>
      </c>
      <c r="M422" s="24">
        <v>1</v>
      </c>
      <c r="N422" s="23">
        <v>4</v>
      </c>
      <c r="O422" s="24">
        <v>5</v>
      </c>
      <c r="P422" s="24">
        <v>8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2</v>
      </c>
      <c r="W422" s="24">
        <v>2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1</v>
      </c>
      <c r="M430" s="24">
        <v>0</v>
      </c>
      <c r="N430" s="23">
        <v>1</v>
      </c>
      <c r="O430" s="24">
        <v>2</v>
      </c>
      <c r="P430" s="24">
        <v>3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3</v>
      </c>
      <c r="P433" s="24">
        <v>2</v>
      </c>
      <c r="Q433" s="24">
        <v>4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2</v>
      </c>
      <c r="M434" s="24">
        <v>1</v>
      </c>
      <c r="N434" s="23">
        <v>2</v>
      </c>
      <c r="O434" s="24">
        <v>5</v>
      </c>
      <c r="P434" s="24">
        <v>4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2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1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2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2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13</v>
      </c>
      <c r="P447" s="24">
        <v>4</v>
      </c>
      <c r="Q447" s="24">
        <v>6</v>
      </c>
      <c r="R447" s="24">
        <v>0</v>
      </c>
      <c r="S447" s="24">
        <v>0</v>
      </c>
      <c r="T447" s="24">
        <v>0</v>
      </c>
      <c r="U447" s="24"/>
      <c r="V447" s="24">
        <v>5</v>
      </c>
      <c r="W447" s="24">
        <v>1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5</v>
      </c>
      <c r="L448" s="24">
        <v>0</v>
      </c>
      <c r="M448" s="24">
        <v>0</v>
      </c>
      <c r="N448" s="23">
        <v>1</v>
      </c>
      <c r="O448" s="24">
        <v>3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3</v>
      </c>
      <c r="L450" s="24">
        <v>1</v>
      </c>
      <c r="M450" s="24">
        <v>1</v>
      </c>
      <c r="N450" s="23">
        <v>0</v>
      </c>
      <c r="O450" s="24">
        <v>2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6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1</v>
      </c>
      <c r="M453" s="24">
        <v>0</v>
      </c>
      <c r="N453" s="23">
        <v>0</v>
      </c>
      <c r="O453" s="24">
        <v>3</v>
      </c>
      <c r="P453" s="24">
        <v>2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0</v>
      </c>
      <c r="L455" s="24">
        <v>0</v>
      </c>
      <c r="M455" s="24">
        <v>1</v>
      </c>
      <c r="N455" s="23">
        <v>4</v>
      </c>
      <c r="O455" s="24">
        <v>2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3</v>
      </c>
      <c r="L457" s="24">
        <v>0</v>
      </c>
      <c r="M457" s="24">
        <v>0</v>
      </c>
      <c r="N457" s="23">
        <v>3</v>
      </c>
      <c r="O457" s="24">
        <v>6</v>
      </c>
      <c r="P457" s="24">
        <v>7</v>
      </c>
      <c r="Q457" s="24">
        <v>4</v>
      </c>
      <c r="R457" s="24">
        <v>7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2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2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4</v>
      </c>
      <c r="K466" s="24">
        <v>3</v>
      </c>
      <c r="L466" s="24">
        <v>2</v>
      </c>
      <c r="M466" s="24">
        <v>0</v>
      </c>
      <c r="N466" s="23">
        <v>4</v>
      </c>
      <c r="O466" s="24">
        <v>4</v>
      </c>
      <c r="P466" s="24">
        <v>9</v>
      </c>
      <c r="Q466" s="24">
        <v>4</v>
      </c>
      <c r="R466" s="24">
        <v>1</v>
      </c>
      <c r="S466" s="24">
        <v>0</v>
      </c>
      <c r="T466" s="24">
        <v>0</v>
      </c>
      <c r="U466" s="24"/>
      <c r="V466" s="24">
        <v>0</v>
      </c>
      <c r="W466" s="24">
        <v>2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2</v>
      </c>
      <c r="L468" s="24">
        <v>0</v>
      </c>
      <c r="M468" s="24">
        <v>0</v>
      </c>
      <c r="N468" s="23">
        <v>0</v>
      </c>
      <c r="O468" s="24">
        <v>0</v>
      </c>
      <c r="P468" s="24">
        <v>2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1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1</v>
      </c>
      <c r="L472" s="24">
        <v>1</v>
      </c>
      <c r="M472" s="24">
        <v>0</v>
      </c>
      <c r="N472" s="23">
        <v>1</v>
      </c>
      <c r="O472" s="24">
        <v>5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2</v>
      </c>
      <c r="W472" s="24">
        <v>2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2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3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5</v>
      </c>
      <c r="L508" s="24">
        <v>0</v>
      </c>
      <c r="M508" s="24">
        <v>0</v>
      </c>
      <c r="N508" s="23">
        <v>2</v>
      </c>
      <c r="O508" s="24">
        <v>8</v>
      </c>
      <c r="P508" s="24">
        <v>7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11</v>
      </c>
      <c r="W508" s="24">
        <v>3</v>
      </c>
      <c r="X508" s="24">
        <v>8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3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3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1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3</v>
      </c>
      <c r="L552" s="24">
        <v>0</v>
      </c>
      <c r="M552" s="24">
        <v>2</v>
      </c>
      <c r="N552" s="23">
        <v>4</v>
      </c>
      <c r="O552" s="24">
        <v>11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0</v>
      </c>
      <c r="M555" s="24">
        <v>0</v>
      </c>
      <c r="N555" s="23">
        <v>1</v>
      </c>
      <c r="O555" s="24">
        <v>1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9</v>
      </c>
      <c r="L592" s="24">
        <v>1</v>
      </c>
      <c r="M592" s="24">
        <v>2</v>
      </c>
      <c r="N592" s="23">
        <v>25</v>
      </c>
      <c r="O592" s="24">
        <v>46</v>
      </c>
      <c r="P592" s="24">
        <v>35</v>
      </c>
      <c r="Q592" s="24">
        <v>15</v>
      </c>
      <c r="R592" s="24">
        <v>7</v>
      </c>
      <c r="S592" s="24">
        <v>2</v>
      </c>
      <c r="T592" s="24">
        <v>0</v>
      </c>
      <c r="U592" s="24"/>
      <c r="V592" s="24">
        <v>12</v>
      </c>
      <c r="W592" s="24">
        <v>2</v>
      </c>
      <c r="X592" s="24">
        <v>12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1</v>
      </c>
      <c r="P594" s="24">
        <v>2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3</v>
      </c>
      <c r="L599" s="24">
        <v>1</v>
      </c>
      <c r="M599" s="24">
        <v>0</v>
      </c>
      <c r="N599" s="23">
        <v>1</v>
      </c>
      <c r="O599" s="24">
        <v>1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1</v>
      </c>
      <c r="M601" s="24">
        <v>1</v>
      </c>
      <c r="N601" s="23">
        <v>0</v>
      </c>
      <c r="O601" s="24">
        <v>0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3</v>
      </c>
      <c r="L606" s="24">
        <v>0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1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1</v>
      </c>
      <c r="N612" s="23">
        <v>1</v>
      </c>
      <c r="O612" s="24">
        <v>4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3</v>
      </c>
      <c r="P613" s="24">
        <v>2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9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3</v>
      </c>
      <c r="L657" s="24">
        <v>7</v>
      </c>
      <c r="M657" s="24">
        <v>3</v>
      </c>
      <c r="N657" s="23">
        <v>8</v>
      </c>
      <c r="O657" s="24">
        <v>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8</v>
      </c>
      <c r="X657" s="24">
        <v>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1</v>
      </c>
      <c r="L669" s="24">
        <v>0</v>
      </c>
      <c r="M669" s="24">
        <v>0</v>
      </c>
      <c r="N669" s="23">
        <v>0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2</v>
      </c>
      <c r="P691" s="24">
        <v>1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1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2</v>
      </c>
      <c r="M694" s="24">
        <v>1</v>
      </c>
      <c r="N694" s="23">
        <v>1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3</v>
      </c>
      <c r="P718" s="24">
        <v>3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3</v>
      </c>
      <c r="K746" s="24">
        <v>1</v>
      </c>
      <c r="L746" s="24">
        <v>0</v>
      </c>
      <c r="M746" s="24">
        <v>0</v>
      </c>
      <c r="N746" s="23">
        <v>3</v>
      </c>
      <c r="O746" s="24">
        <v>4</v>
      </c>
      <c r="P746" s="24">
        <v>4</v>
      </c>
      <c r="Q746" s="24">
        <v>2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2</v>
      </c>
      <c r="K763" s="24">
        <v>7</v>
      </c>
      <c r="L763" s="24">
        <v>2</v>
      </c>
      <c r="M763" s="24">
        <v>1</v>
      </c>
      <c r="N763" s="23">
        <v>2</v>
      </c>
      <c r="O763" s="24">
        <v>7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3</v>
      </c>
      <c r="W763" s="24">
        <v>7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3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3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2</v>
      </c>
      <c r="P768" s="24">
        <v>1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2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1</v>
      </c>
      <c r="K777" s="24">
        <v>1</v>
      </c>
      <c r="L777" s="24">
        <v>2</v>
      </c>
      <c r="M777" s="24">
        <v>0</v>
      </c>
      <c r="N777" s="23">
        <v>1</v>
      </c>
      <c r="O777" s="24">
        <v>2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2</v>
      </c>
      <c r="K782" s="24">
        <v>2</v>
      </c>
      <c r="L782" s="24">
        <v>0</v>
      </c>
      <c r="M782" s="24">
        <v>0</v>
      </c>
      <c r="N782" s="23">
        <v>2</v>
      </c>
      <c r="O782" s="24">
        <v>2</v>
      </c>
      <c r="P782" s="24">
        <v>4</v>
      </c>
      <c r="Q782" s="24">
        <v>0</v>
      </c>
      <c r="R782" s="24">
        <v>0</v>
      </c>
      <c r="S782" s="24">
        <v>1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3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3" priority="6"/>
    <cfRule type="duplicateValues" dxfId="32" priority="7"/>
  </conditionalFormatting>
  <conditionalFormatting sqref="H1">
    <cfRule type="duplicateValues" dxfId="31" priority="5"/>
  </conditionalFormatting>
  <conditionalFormatting sqref="H4">
    <cfRule type="duplicateValues" dxfId="30" priority="3"/>
  </conditionalFormatting>
  <conditionalFormatting sqref="H5:H78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SUBTOTAL(9,J5:J961)</f>
        <v>1244</v>
      </c>
      <c r="K2" s="4">
        <f t="shared" si="0"/>
        <v>1176</v>
      </c>
      <c r="L2" s="4">
        <f t="shared" si="0"/>
        <v>566</v>
      </c>
      <c r="M2" s="4">
        <f t="shared" ref="M2:T2" si="1">SUBTOTAL(9,M5:M960)</f>
        <v>157</v>
      </c>
      <c r="N2" s="4">
        <f t="shared" si="1"/>
        <v>1199</v>
      </c>
      <c r="O2" s="4">
        <f t="shared" si="1"/>
        <v>3015</v>
      </c>
      <c r="P2" s="4">
        <f t="shared" si="1"/>
        <v>2986</v>
      </c>
      <c r="Q2" s="4">
        <f t="shared" si="1"/>
        <v>338</v>
      </c>
      <c r="R2" s="4">
        <f t="shared" si="1"/>
        <v>1011</v>
      </c>
      <c r="S2" s="4">
        <f t="shared" si="1"/>
        <v>119</v>
      </c>
      <c r="T2" s="4">
        <f t="shared" si="1"/>
        <v>31</v>
      </c>
      <c r="U2" s="4"/>
      <c r="V2" s="4">
        <f t="shared" ref="V2:X2" si="2">SUBTOTAL(9,V5:V960)</f>
        <v>811</v>
      </c>
      <c r="W2" s="4">
        <f t="shared" si="2"/>
        <v>751</v>
      </c>
      <c r="X2" s="4">
        <f t="shared" si="2"/>
        <v>672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1</v>
      </c>
      <c r="M7" s="24">
        <v>1</v>
      </c>
      <c r="N7" s="23">
        <v>3</v>
      </c>
      <c r="O7" s="24">
        <v>5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1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3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0</v>
      </c>
      <c r="M9" s="24">
        <v>0</v>
      </c>
      <c r="N9" s="23">
        <v>1</v>
      </c>
      <c r="O9" s="24">
        <v>5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16</v>
      </c>
      <c r="L10" s="24">
        <v>3</v>
      </c>
      <c r="M10" s="24">
        <v>1</v>
      </c>
      <c r="N10" s="23">
        <v>20</v>
      </c>
      <c r="O10" s="24">
        <v>44</v>
      </c>
      <c r="P10" s="24">
        <v>41</v>
      </c>
      <c r="Q10" s="24">
        <v>0</v>
      </c>
      <c r="R10" s="24">
        <v>0</v>
      </c>
      <c r="S10" s="24">
        <v>2</v>
      </c>
      <c r="T10" s="24">
        <v>3</v>
      </c>
      <c r="U10" s="24"/>
      <c r="V10" s="24">
        <v>6</v>
      </c>
      <c r="W10" s="24">
        <v>5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12</v>
      </c>
      <c r="L11" s="24">
        <v>7</v>
      </c>
      <c r="M11" s="24">
        <v>1</v>
      </c>
      <c r="N11" s="23">
        <v>10</v>
      </c>
      <c r="O11" s="24">
        <v>20</v>
      </c>
      <c r="P11" s="24">
        <v>30</v>
      </c>
      <c r="Q11" s="24">
        <v>1</v>
      </c>
      <c r="R11" s="24">
        <v>11</v>
      </c>
      <c r="S11" s="24">
        <v>3</v>
      </c>
      <c r="T11" s="24">
        <v>0</v>
      </c>
      <c r="U11" s="24"/>
      <c r="V11" s="24">
        <v>9</v>
      </c>
      <c r="W11" s="24">
        <v>10</v>
      </c>
      <c r="X11" s="24">
        <v>7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28</v>
      </c>
      <c r="L12" s="24">
        <v>9</v>
      </c>
      <c r="M12" s="24">
        <v>9</v>
      </c>
      <c r="N12" s="23">
        <v>19</v>
      </c>
      <c r="O12" s="24">
        <v>46</v>
      </c>
      <c r="P12" s="24">
        <v>56</v>
      </c>
      <c r="Q12" s="24">
        <v>0</v>
      </c>
      <c r="R12" s="24">
        <v>26</v>
      </c>
      <c r="S12" s="24">
        <v>3</v>
      </c>
      <c r="T12" s="24">
        <v>0</v>
      </c>
      <c r="U12" s="24"/>
      <c r="V12" s="24">
        <v>1</v>
      </c>
      <c r="W12" s="24">
        <v>13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13</v>
      </c>
      <c r="L13" s="24">
        <v>6</v>
      </c>
      <c r="M13" s="24">
        <v>1</v>
      </c>
      <c r="N13" s="23">
        <v>13</v>
      </c>
      <c r="O13" s="24">
        <v>12</v>
      </c>
      <c r="P13" s="24">
        <v>32</v>
      </c>
      <c r="Q13" s="24">
        <v>0</v>
      </c>
      <c r="R13" s="24">
        <v>30</v>
      </c>
      <c r="S13" s="24">
        <v>2</v>
      </c>
      <c r="T13" s="24">
        <v>1</v>
      </c>
      <c r="U13" s="24"/>
      <c r="V13" s="24">
        <v>2</v>
      </c>
      <c r="W13" s="24">
        <v>3</v>
      </c>
      <c r="X13" s="24">
        <v>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5</v>
      </c>
      <c r="L14" s="24">
        <v>2</v>
      </c>
      <c r="M14" s="24">
        <v>0</v>
      </c>
      <c r="N14" s="23">
        <v>5</v>
      </c>
      <c r="O14" s="24">
        <v>11</v>
      </c>
      <c r="P14" s="24">
        <v>13</v>
      </c>
      <c r="Q14" s="24">
        <v>8</v>
      </c>
      <c r="R14" s="24">
        <v>6</v>
      </c>
      <c r="S14" s="24">
        <v>3</v>
      </c>
      <c r="T14" s="24">
        <v>0</v>
      </c>
      <c r="U14" s="24"/>
      <c r="V14" s="24">
        <v>7</v>
      </c>
      <c r="W14" s="24">
        <v>7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1</v>
      </c>
      <c r="M15" s="24">
        <v>1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14</v>
      </c>
      <c r="L16" s="24">
        <v>4</v>
      </c>
      <c r="M16" s="24">
        <v>4</v>
      </c>
      <c r="N16" s="23">
        <v>19</v>
      </c>
      <c r="O16" s="24">
        <v>37</v>
      </c>
      <c r="P16" s="24">
        <v>37</v>
      </c>
      <c r="Q16" s="24">
        <v>0</v>
      </c>
      <c r="R16" s="24">
        <v>20</v>
      </c>
      <c r="S16" s="24">
        <v>2</v>
      </c>
      <c r="T16" s="24">
        <v>2</v>
      </c>
      <c r="U16" s="24"/>
      <c r="V16" s="24">
        <v>7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20</v>
      </c>
      <c r="L17" s="24">
        <v>6</v>
      </c>
      <c r="M17" s="24">
        <v>1</v>
      </c>
      <c r="N17" s="23">
        <v>11</v>
      </c>
      <c r="O17" s="24">
        <v>16</v>
      </c>
      <c r="P17" s="24">
        <v>37</v>
      </c>
      <c r="Q17" s="24">
        <v>0</v>
      </c>
      <c r="R17" s="24">
        <v>22</v>
      </c>
      <c r="S17" s="24">
        <v>2</v>
      </c>
      <c r="T17" s="24">
        <v>0</v>
      </c>
      <c r="U17" s="24"/>
      <c r="V17" s="24">
        <v>4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7</v>
      </c>
      <c r="L18" s="24">
        <v>1</v>
      </c>
      <c r="M18" s="24">
        <v>0</v>
      </c>
      <c r="N18" s="23">
        <v>1</v>
      </c>
      <c r="O18" s="24">
        <v>5</v>
      </c>
      <c r="P18" s="24">
        <v>9</v>
      </c>
      <c r="Q18" s="24">
        <v>1</v>
      </c>
      <c r="R18" s="24">
        <v>2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38</v>
      </c>
      <c r="L19" s="24">
        <v>15</v>
      </c>
      <c r="M19" s="24">
        <v>6</v>
      </c>
      <c r="N19" s="23">
        <v>39</v>
      </c>
      <c r="O19" s="24">
        <v>78</v>
      </c>
      <c r="P19" s="24">
        <v>93</v>
      </c>
      <c r="Q19" s="24">
        <v>1</v>
      </c>
      <c r="R19" s="24">
        <v>15</v>
      </c>
      <c r="S19" s="24">
        <v>7</v>
      </c>
      <c r="T19" s="24">
        <v>2</v>
      </c>
      <c r="U19" s="24"/>
      <c r="V19" s="24">
        <v>17</v>
      </c>
      <c r="W19" s="24">
        <v>24</v>
      </c>
      <c r="X19" s="24">
        <v>20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7</v>
      </c>
      <c r="L20" s="24">
        <v>5</v>
      </c>
      <c r="M20" s="24">
        <v>0</v>
      </c>
      <c r="N20" s="23">
        <v>1</v>
      </c>
      <c r="O20" s="24">
        <v>3</v>
      </c>
      <c r="P20" s="24">
        <v>13</v>
      </c>
      <c r="Q20" s="24">
        <v>1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6</v>
      </c>
      <c r="P21" s="24">
        <v>3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2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2</v>
      </c>
      <c r="L24" s="24">
        <v>0</v>
      </c>
      <c r="M24" s="24">
        <v>0</v>
      </c>
      <c r="N24" s="23">
        <v>0</v>
      </c>
      <c r="O24" s="24">
        <v>0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10</v>
      </c>
      <c r="L26" s="24">
        <v>3</v>
      </c>
      <c r="M26" s="24">
        <v>0</v>
      </c>
      <c r="N26" s="23">
        <v>17</v>
      </c>
      <c r="O26" s="24">
        <v>35</v>
      </c>
      <c r="P26" s="24">
        <v>30</v>
      </c>
      <c r="Q26" s="24">
        <v>0</v>
      </c>
      <c r="R26" s="24">
        <v>18</v>
      </c>
      <c r="S26" s="24">
        <v>4</v>
      </c>
      <c r="T26" s="24">
        <v>1</v>
      </c>
      <c r="U26" s="24"/>
      <c r="V26" s="24">
        <v>7</v>
      </c>
      <c r="W26" s="24">
        <v>5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19</v>
      </c>
      <c r="L27" s="24">
        <v>1</v>
      </c>
      <c r="M27" s="24">
        <v>1</v>
      </c>
      <c r="N27" s="23">
        <v>32</v>
      </c>
      <c r="O27" s="24">
        <v>70</v>
      </c>
      <c r="P27" s="24">
        <v>54</v>
      </c>
      <c r="Q27" s="24">
        <v>0</v>
      </c>
      <c r="R27" s="24">
        <v>0</v>
      </c>
      <c r="S27" s="24">
        <v>3</v>
      </c>
      <c r="T27" s="24">
        <v>1</v>
      </c>
      <c r="U27" s="24"/>
      <c r="V27" s="24">
        <v>11</v>
      </c>
      <c r="W27" s="24">
        <v>10</v>
      </c>
      <c r="X27" s="24">
        <v>17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26</v>
      </c>
      <c r="K28" s="24">
        <v>29</v>
      </c>
      <c r="L28" s="24">
        <v>5</v>
      </c>
      <c r="M28" s="24">
        <v>1</v>
      </c>
      <c r="N28" s="23">
        <v>24</v>
      </c>
      <c r="O28" s="24">
        <v>52</v>
      </c>
      <c r="P28" s="24">
        <v>60</v>
      </c>
      <c r="Q28" s="24">
        <v>12</v>
      </c>
      <c r="R28" s="24">
        <v>32</v>
      </c>
      <c r="S28" s="24">
        <v>2</v>
      </c>
      <c r="T28" s="24">
        <v>2</v>
      </c>
      <c r="U28" s="24"/>
      <c r="V28" s="24">
        <v>13</v>
      </c>
      <c r="W28" s="24">
        <v>15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15</v>
      </c>
      <c r="L29" s="24">
        <v>7</v>
      </c>
      <c r="M29" s="24">
        <v>1</v>
      </c>
      <c r="N29" s="23">
        <v>30</v>
      </c>
      <c r="O29" s="24">
        <v>23</v>
      </c>
      <c r="P29" s="24">
        <v>53</v>
      </c>
      <c r="Q29" s="24">
        <v>0</v>
      </c>
      <c r="R29" s="24">
        <v>0</v>
      </c>
      <c r="S29" s="24">
        <v>2</v>
      </c>
      <c r="T29" s="24">
        <v>1</v>
      </c>
      <c r="U29" s="24"/>
      <c r="V29" s="24">
        <v>13</v>
      </c>
      <c r="W29" s="24">
        <v>11</v>
      </c>
      <c r="X29" s="24">
        <v>12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29</v>
      </c>
      <c r="K30" s="24">
        <v>17</v>
      </c>
      <c r="L30" s="24">
        <v>14</v>
      </c>
      <c r="M30" s="24">
        <v>1</v>
      </c>
      <c r="N30" s="23">
        <v>29</v>
      </c>
      <c r="O30" s="24">
        <v>53</v>
      </c>
      <c r="P30" s="24">
        <v>60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8</v>
      </c>
      <c r="W30" s="24">
        <v>15</v>
      </c>
      <c r="X30" s="24">
        <v>4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0</v>
      </c>
      <c r="M31" s="24">
        <v>0</v>
      </c>
      <c r="N31" s="23">
        <v>3</v>
      </c>
      <c r="O31" s="24">
        <v>5</v>
      </c>
      <c r="P31" s="24">
        <v>6</v>
      </c>
      <c r="Q31" s="24">
        <v>0</v>
      </c>
      <c r="R31" s="24">
        <v>11</v>
      </c>
      <c r="S31" s="24">
        <v>1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1</v>
      </c>
      <c r="M32" s="24">
        <v>0</v>
      </c>
      <c r="N32" s="23">
        <v>7</v>
      </c>
      <c r="O32" s="24">
        <v>10</v>
      </c>
      <c r="P32" s="24">
        <v>19</v>
      </c>
      <c r="Q32" s="24">
        <v>0</v>
      </c>
      <c r="R32" s="24">
        <v>4</v>
      </c>
      <c r="S32" s="24">
        <v>3</v>
      </c>
      <c r="T32" s="24">
        <v>0</v>
      </c>
      <c r="U32" s="24"/>
      <c r="V32" s="24">
        <v>1</v>
      </c>
      <c r="W32" s="24">
        <v>3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21</v>
      </c>
      <c r="K33" s="24">
        <v>13</v>
      </c>
      <c r="L33" s="24">
        <v>0</v>
      </c>
      <c r="M33" s="24">
        <v>0</v>
      </c>
      <c r="N33" s="23">
        <v>21</v>
      </c>
      <c r="O33" s="24">
        <v>30</v>
      </c>
      <c r="P33" s="24">
        <v>34</v>
      </c>
      <c r="Q33" s="24">
        <v>0</v>
      </c>
      <c r="R33" s="24">
        <v>19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7</v>
      </c>
      <c r="L34" s="24">
        <v>1</v>
      </c>
      <c r="M34" s="24">
        <v>0</v>
      </c>
      <c r="N34" s="23">
        <v>3</v>
      </c>
      <c r="O34" s="24">
        <v>1</v>
      </c>
      <c r="P34" s="24">
        <v>11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1</v>
      </c>
      <c r="W34" s="24">
        <v>4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24</v>
      </c>
      <c r="K35" s="24">
        <v>13</v>
      </c>
      <c r="L35" s="24">
        <v>3</v>
      </c>
      <c r="M35" s="24">
        <v>0</v>
      </c>
      <c r="N35" s="23">
        <v>24</v>
      </c>
      <c r="O35" s="24">
        <v>34</v>
      </c>
      <c r="P35" s="24">
        <v>40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1</v>
      </c>
      <c r="M36" s="24">
        <v>0</v>
      </c>
      <c r="N36" s="23">
        <v>2</v>
      </c>
      <c r="O36" s="24">
        <v>8</v>
      </c>
      <c r="P36" s="24">
        <v>8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9</v>
      </c>
      <c r="W36" s="24">
        <v>4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1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2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2</v>
      </c>
      <c r="M40" s="24">
        <v>0</v>
      </c>
      <c r="N40" s="23">
        <v>10</v>
      </c>
      <c r="O40" s="24">
        <v>21</v>
      </c>
      <c r="P40" s="24">
        <v>15</v>
      </c>
      <c r="Q40" s="24">
        <v>9</v>
      </c>
      <c r="R40" s="24">
        <v>43</v>
      </c>
      <c r="S40" s="24">
        <v>0</v>
      </c>
      <c r="T40" s="24">
        <v>0</v>
      </c>
      <c r="U40" s="24"/>
      <c r="V40" s="24">
        <v>23</v>
      </c>
      <c r="W40" s="24">
        <v>4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0</v>
      </c>
      <c r="P43" s="24">
        <v>2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0</v>
      </c>
      <c r="P44" s="24">
        <v>4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1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5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19</v>
      </c>
      <c r="L53" s="24">
        <v>12</v>
      </c>
      <c r="M53" s="24">
        <v>4</v>
      </c>
      <c r="N53" s="23">
        <v>11</v>
      </c>
      <c r="O53" s="24">
        <v>33</v>
      </c>
      <c r="P53" s="24">
        <v>43</v>
      </c>
      <c r="Q53" s="24">
        <v>1</v>
      </c>
      <c r="R53" s="24">
        <v>16</v>
      </c>
      <c r="S53" s="24">
        <v>0</v>
      </c>
      <c r="T53" s="24">
        <v>0</v>
      </c>
      <c r="U53" s="24"/>
      <c r="V53" s="24">
        <v>10</v>
      </c>
      <c r="W53" s="24">
        <v>17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1</v>
      </c>
      <c r="M55" s="24">
        <v>1</v>
      </c>
      <c r="N55" s="23">
        <v>1</v>
      </c>
      <c r="O55" s="24">
        <v>8</v>
      </c>
      <c r="P55" s="24">
        <v>8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5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8</v>
      </c>
      <c r="K56" s="24">
        <v>6</v>
      </c>
      <c r="L56" s="24">
        <v>0</v>
      </c>
      <c r="M56" s="24">
        <v>0</v>
      </c>
      <c r="N56" s="23">
        <v>7</v>
      </c>
      <c r="O56" s="24">
        <v>9</v>
      </c>
      <c r="P56" s="24">
        <v>14</v>
      </c>
      <c r="Q56" s="24">
        <v>7</v>
      </c>
      <c r="R56" s="24">
        <v>19</v>
      </c>
      <c r="S56" s="24">
        <v>1</v>
      </c>
      <c r="T56" s="24">
        <v>0</v>
      </c>
      <c r="U56" s="24"/>
      <c r="V56" s="24">
        <v>2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1</v>
      </c>
      <c r="L57" s="24">
        <v>1</v>
      </c>
      <c r="M57" s="24">
        <v>1</v>
      </c>
      <c r="N57" s="23">
        <v>3</v>
      </c>
      <c r="O57" s="24">
        <v>4</v>
      </c>
      <c r="P57" s="24">
        <v>5</v>
      </c>
      <c r="Q57" s="24">
        <v>3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1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2</v>
      </c>
      <c r="L64" s="24">
        <v>0</v>
      </c>
      <c r="M64" s="24">
        <v>1</v>
      </c>
      <c r="N64" s="23">
        <v>0</v>
      </c>
      <c r="O64" s="24">
        <v>8</v>
      </c>
      <c r="P64" s="24">
        <v>2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4</v>
      </c>
      <c r="L65" s="24">
        <v>0</v>
      </c>
      <c r="M65" s="24">
        <v>0</v>
      </c>
      <c r="N65" s="23">
        <v>2</v>
      </c>
      <c r="O65" s="24">
        <v>3</v>
      </c>
      <c r="P65" s="24">
        <v>6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4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11</v>
      </c>
      <c r="M66" s="24">
        <v>0</v>
      </c>
      <c r="N66" s="23">
        <v>11</v>
      </c>
      <c r="O66" s="24">
        <v>18</v>
      </c>
      <c r="P66" s="24">
        <v>34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11</v>
      </c>
      <c r="W66" s="24">
        <v>15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2</v>
      </c>
      <c r="L67" s="24">
        <v>2</v>
      </c>
      <c r="M67" s="24">
        <v>1</v>
      </c>
      <c r="N67" s="23">
        <v>2</v>
      </c>
      <c r="O67" s="24">
        <v>6</v>
      </c>
      <c r="P67" s="24">
        <v>6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2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12</v>
      </c>
      <c r="K68" s="24">
        <v>2</v>
      </c>
      <c r="L68" s="24">
        <v>7</v>
      </c>
      <c r="M68" s="24">
        <v>0</v>
      </c>
      <c r="N68" s="23">
        <v>12</v>
      </c>
      <c r="O68" s="24">
        <v>18</v>
      </c>
      <c r="P68" s="24">
        <v>21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3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2</v>
      </c>
      <c r="L70" s="24">
        <v>0</v>
      </c>
      <c r="M70" s="24">
        <v>0</v>
      </c>
      <c r="N70" s="23">
        <v>2</v>
      </c>
      <c r="O70" s="24">
        <v>3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1</v>
      </c>
      <c r="M71" s="24">
        <v>0</v>
      </c>
      <c r="N71" s="23">
        <v>2</v>
      </c>
      <c r="O71" s="24">
        <v>6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7</v>
      </c>
      <c r="L72" s="24">
        <v>8</v>
      </c>
      <c r="M72" s="24">
        <v>0</v>
      </c>
      <c r="N72" s="23">
        <v>8</v>
      </c>
      <c r="O72" s="24">
        <v>22</v>
      </c>
      <c r="P72" s="24">
        <v>23</v>
      </c>
      <c r="Q72" s="24">
        <v>8</v>
      </c>
      <c r="R72" s="24">
        <v>24</v>
      </c>
      <c r="S72" s="24">
        <v>0</v>
      </c>
      <c r="T72" s="24">
        <v>0</v>
      </c>
      <c r="U72" s="24"/>
      <c r="V72" s="24">
        <v>1</v>
      </c>
      <c r="W72" s="24">
        <v>6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2</v>
      </c>
      <c r="L73" s="24">
        <v>4</v>
      </c>
      <c r="M73" s="24">
        <v>0</v>
      </c>
      <c r="N73" s="23">
        <v>5</v>
      </c>
      <c r="O73" s="24">
        <v>9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5</v>
      </c>
      <c r="K74" s="24">
        <v>4</v>
      </c>
      <c r="L74" s="24">
        <v>7</v>
      </c>
      <c r="M74" s="24">
        <v>0</v>
      </c>
      <c r="N74" s="23">
        <v>5</v>
      </c>
      <c r="O74" s="24">
        <v>13</v>
      </c>
      <c r="P74" s="24">
        <v>16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4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3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2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1</v>
      </c>
      <c r="R78" s="24">
        <v>16</v>
      </c>
      <c r="S78" s="24">
        <v>0</v>
      </c>
      <c r="T78" s="24">
        <v>2</v>
      </c>
      <c r="U78" s="24"/>
      <c r="V78" s="24">
        <v>1</v>
      </c>
      <c r="W78" s="24">
        <v>7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0</v>
      </c>
      <c r="M80" s="24">
        <v>0</v>
      </c>
      <c r="N80" s="23">
        <v>1</v>
      </c>
      <c r="O80" s="24">
        <v>2</v>
      </c>
      <c r="P80" s="24">
        <v>2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2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4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5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7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0</v>
      </c>
      <c r="P91" s="24">
        <v>2</v>
      </c>
      <c r="Q91" s="24">
        <v>1</v>
      </c>
      <c r="R91" s="24">
        <v>5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48</v>
      </c>
      <c r="K92" s="24">
        <v>34</v>
      </c>
      <c r="L92" s="24">
        <v>22</v>
      </c>
      <c r="M92" s="24">
        <v>2</v>
      </c>
      <c r="N92" s="23">
        <v>46</v>
      </c>
      <c r="O92" s="24">
        <v>115</v>
      </c>
      <c r="P92" s="24">
        <v>104</v>
      </c>
      <c r="Q92" s="24">
        <v>18</v>
      </c>
      <c r="R92" s="24">
        <v>54</v>
      </c>
      <c r="S92" s="24">
        <v>5</v>
      </c>
      <c r="T92" s="24">
        <v>0</v>
      </c>
      <c r="U92" s="24"/>
      <c r="V92" s="24">
        <v>11</v>
      </c>
      <c r="W92" s="24">
        <v>16</v>
      </c>
      <c r="X92" s="24">
        <v>10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6</v>
      </c>
      <c r="M93" s="24">
        <v>0</v>
      </c>
      <c r="N93" s="23">
        <v>1</v>
      </c>
      <c r="O93" s="24">
        <v>2</v>
      </c>
      <c r="P93" s="24">
        <v>10</v>
      </c>
      <c r="Q93" s="24">
        <v>0</v>
      </c>
      <c r="R93" s="24">
        <v>10</v>
      </c>
      <c r="S93" s="24">
        <v>0</v>
      </c>
      <c r="T93" s="24">
        <v>0</v>
      </c>
      <c r="U93" s="24"/>
      <c r="V93" s="24">
        <v>0</v>
      </c>
      <c r="W93" s="24">
        <v>6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3</v>
      </c>
      <c r="L94" s="24">
        <v>3</v>
      </c>
      <c r="M94" s="24">
        <v>0</v>
      </c>
      <c r="N94" s="23">
        <v>2</v>
      </c>
      <c r="O94" s="24">
        <v>5</v>
      </c>
      <c r="P94" s="24">
        <v>8</v>
      </c>
      <c r="Q94" s="24">
        <v>1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3</v>
      </c>
      <c r="M95" s="24">
        <v>0</v>
      </c>
      <c r="N95" s="23">
        <v>1</v>
      </c>
      <c r="O95" s="24">
        <v>5</v>
      </c>
      <c r="P95" s="24">
        <v>5</v>
      </c>
      <c r="Q95" s="24">
        <v>0</v>
      </c>
      <c r="R95" s="24">
        <v>0</v>
      </c>
      <c r="S95" s="24">
        <v>2</v>
      </c>
      <c r="T95" s="24">
        <v>0</v>
      </c>
      <c r="U95" s="24"/>
      <c r="V95" s="24">
        <v>3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2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2</v>
      </c>
      <c r="M97" s="24">
        <v>1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0</v>
      </c>
      <c r="M98" s="24">
        <v>0</v>
      </c>
      <c r="N98" s="23">
        <v>3</v>
      </c>
      <c r="O98" s="24">
        <v>4</v>
      </c>
      <c r="P98" s="24">
        <v>7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7</v>
      </c>
      <c r="L99" s="24">
        <v>5</v>
      </c>
      <c r="M99" s="24">
        <v>0</v>
      </c>
      <c r="N99" s="23">
        <v>8</v>
      </c>
      <c r="O99" s="24">
        <v>28</v>
      </c>
      <c r="P99" s="24">
        <v>21</v>
      </c>
      <c r="Q99" s="24">
        <v>4</v>
      </c>
      <c r="R99" s="24">
        <v>7</v>
      </c>
      <c r="S99" s="24">
        <v>0</v>
      </c>
      <c r="T99" s="24">
        <v>0</v>
      </c>
      <c r="U99" s="24"/>
      <c r="V99" s="24">
        <v>1</v>
      </c>
      <c r="W99" s="24">
        <v>7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2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1</v>
      </c>
      <c r="P101" s="24">
        <v>1</v>
      </c>
      <c r="Q101" s="24">
        <v>0</v>
      </c>
      <c r="R101" s="24">
        <v>0</v>
      </c>
      <c r="S101" s="24">
        <v>1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3</v>
      </c>
      <c r="M102" s="24">
        <v>0</v>
      </c>
      <c r="N102" s="23">
        <v>5</v>
      </c>
      <c r="O102" s="24">
        <v>11</v>
      </c>
      <c r="P102" s="24">
        <v>12</v>
      </c>
      <c r="Q102" s="24">
        <v>4</v>
      </c>
      <c r="R102" s="24">
        <v>11</v>
      </c>
      <c r="S102" s="24">
        <v>0</v>
      </c>
      <c r="T102" s="24">
        <v>0</v>
      </c>
      <c r="U102" s="24"/>
      <c r="V102" s="24">
        <v>4</v>
      </c>
      <c r="W102" s="24">
        <v>6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4</v>
      </c>
      <c r="L103" s="24">
        <v>2</v>
      </c>
      <c r="M103" s="24">
        <v>0</v>
      </c>
      <c r="N103" s="23">
        <v>2</v>
      </c>
      <c r="O103" s="24">
        <v>15</v>
      </c>
      <c r="P103" s="24">
        <v>8</v>
      </c>
      <c r="Q103" s="24">
        <v>2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4</v>
      </c>
      <c r="L104" s="24">
        <v>1</v>
      </c>
      <c r="M104" s="24">
        <v>0</v>
      </c>
      <c r="N104" s="23">
        <v>0</v>
      </c>
      <c r="O104" s="24">
        <v>0</v>
      </c>
      <c r="P104" s="24">
        <v>5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3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4</v>
      </c>
      <c r="L106" s="24">
        <v>3</v>
      </c>
      <c r="M106" s="24">
        <v>0</v>
      </c>
      <c r="N106" s="23">
        <v>5</v>
      </c>
      <c r="O106" s="24">
        <v>5</v>
      </c>
      <c r="P106" s="24">
        <v>12</v>
      </c>
      <c r="Q106" s="24">
        <v>4</v>
      </c>
      <c r="R106" s="24">
        <v>2</v>
      </c>
      <c r="S106" s="24">
        <v>0</v>
      </c>
      <c r="T106" s="24">
        <v>0</v>
      </c>
      <c r="U106" s="24"/>
      <c r="V106" s="24">
        <v>0</v>
      </c>
      <c r="W106" s="24">
        <v>4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9</v>
      </c>
      <c r="L110" s="24">
        <v>0</v>
      </c>
      <c r="M110" s="24">
        <v>1</v>
      </c>
      <c r="N110" s="23">
        <v>11</v>
      </c>
      <c r="O110" s="24">
        <v>20</v>
      </c>
      <c r="P110" s="24">
        <v>20</v>
      </c>
      <c r="Q110" s="24">
        <v>7</v>
      </c>
      <c r="R110" s="24">
        <v>20</v>
      </c>
      <c r="S110" s="24">
        <v>0</v>
      </c>
      <c r="T110" s="24">
        <v>0</v>
      </c>
      <c r="U110" s="24"/>
      <c r="V110" s="24">
        <v>8</v>
      </c>
      <c r="W110" s="24">
        <v>6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2</v>
      </c>
      <c r="M112" s="24">
        <v>0</v>
      </c>
      <c r="N112" s="23">
        <v>2</v>
      </c>
      <c r="O112" s="24">
        <v>38</v>
      </c>
      <c r="P112" s="24">
        <v>10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6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1</v>
      </c>
      <c r="M113" s="24">
        <v>0</v>
      </c>
      <c r="N113" s="23">
        <v>0</v>
      </c>
      <c r="O113" s="24">
        <v>0</v>
      </c>
      <c r="P113" s="24">
        <v>1</v>
      </c>
      <c r="Q113" s="24">
        <v>0</v>
      </c>
      <c r="R113" s="24">
        <v>1</v>
      </c>
      <c r="S113" s="24">
        <v>0</v>
      </c>
      <c r="T113" s="24">
        <v>0</v>
      </c>
      <c r="U113" s="24"/>
      <c r="V113" s="24">
        <v>0</v>
      </c>
      <c r="W113" s="24">
        <v>1</v>
      </c>
      <c r="X113" s="24">
        <v>1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5</v>
      </c>
      <c r="L114" s="24">
        <v>4</v>
      </c>
      <c r="M114" s="24">
        <v>0</v>
      </c>
      <c r="N114" s="23">
        <v>12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0</v>
      </c>
      <c r="M115" s="24">
        <v>1</v>
      </c>
      <c r="N115" s="23">
        <v>1</v>
      </c>
      <c r="O115" s="24">
        <v>1</v>
      </c>
      <c r="P115" s="24">
        <v>3</v>
      </c>
      <c r="Q115" s="24">
        <v>1</v>
      </c>
      <c r="R115" s="24">
        <v>1</v>
      </c>
      <c r="S115" s="24">
        <v>8</v>
      </c>
      <c r="T115" s="24">
        <v>0</v>
      </c>
      <c r="U115" s="24"/>
      <c r="V115" s="24">
        <v>0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1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0</v>
      </c>
      <c r="M118" s="24">
        <v>0</v>
      </c>
      <c r="N118" s="23">
        <v>1</v>
      </c>
      <c r="O118" s="24">
        <v>4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21</v>
      </c>
      <c r="L119" s="24">
        <v>11</v>
      </c>
      <c r="M119" s="24">
        <v>4</v>
      </c>
      <c r="N119" s="23">
        <v>20</v>
      </c>
      <c r="O119" s="24">
        <v>47</v>
      </c>
      <c r="P119" s="24">
        <v>54</v>
      </c>
      <c r="Q119" s="24">
        <v>15</v>
      </c>
      <c r="R119" s="24">
        <v>38</v>
      </c>
      <c r="S119" s="24">
        <v>1</v>
      </c>
      <c r="T119" s="24">
        <v>2</v>
      </c>
      <c r="U119" s="24"/>
      <c r="V119" s="24">
        <v>10</v>
      </c>
      <c r="W119" s="24">
        <v>9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4</v>
      </c>
      <c r="M120" s="24">
        <v>0</v>
      </c>
      <c r="N120" s="23">
        <v>2</v>
      </c>
      <c r="O120" s="24">
        <v>8</v>
      </c>
      <c r="P120" s="24">
        <v>8</v>
      </c>
      <c r="Q120" s="24">
        <v>3</v>
      </c>
      <c r="R120" s="24">
        <v>7</v>
      </c>
      <c r="S120" s="24">
        <v>1</v>
      </c>
      <c r="T120" s="24">
        <v>0</v>
      </c>
      <c r="U120" s="24"/>
      <c r="V120" s="24">
        <v>1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4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18</v>
      </c>
      <c r="P122" s="24">
        <v>8</v>
      </c>
      <c r="Q122" s="24">
        <v>3</v>
      </c>
      <c r="R122" s="24">
        <v>15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4</v>
      </c>
      <c r="L123" s="24">
        <v>3</v>
      </c>
      <c r="M123" s="24">
        <v>1</v>
      </c>
      <c r="N123" s="23">
        <v>0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28</v>
      </c>
      <c r="W123" s="24">
        <v>3</v>
      </c>
      <c r="X123" s="24">
        <v>17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8</v>
      </c>
      <c r="L124" s="24">
        <v>7</v>
      </c>
      <c r="M124" s="24">
        <v>0</v>
      </c>
      <c r="N124" s="23">
        <v>11</v>
      </c>
      <c r="O124" s="24">
        <v>20</v>
      </c>
      <c r="P124" s="24">
        <v>26</v>
      </c>
      <c r="Q124" s="24">
        <v>4</v>
      </c>
      <c r="R124" s="24">
        <v>28</v>
      </c>
      <c r="S124" s="24">
        <v>0</v>
      </c>
      <c r="T124" s="24">
        <v>0</v>
      </c>
      <c r="U124" s="24"/>
      <c r="V124" s="24">
        <v>5</v>
      </c>
      <c r="W124" s="24">
        <v>8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5</v>
      </c>
      <c r="L125" s="24">
        <v>2</v>
      </c>
      <c r="M125" s="24">
        <v>0</v>
      </c>
      <c r="N125" s="23">
        <v>2</v>
      </c>
      <c r="O125" s="24">
        <v>4</v>
      </c>
      <c r="P125" s="24">
        <v>9</v>
      </c>
      <c r="Q125" s="24">
        <v>2</v>
      </c>
      <c r="R125" s="24">
        <v>13</v>
      </c>
      <c r="S125" s="24">
        <v>0</v>
      </c>
      <c r="T125" s="24">
        <v>0</v>
      </c>
      <c r="U125" s="24"/>
      <c r="V125" s="24">
        <v>0</v>
      </c>
      <c r="W125" s="24">
        <v>1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6</v>
      </c>
      <c r="P126" s="24">
        <v>9</v>
      </c>
      <c r="Q126" s="24">
        <v>3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9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1</v>
      </c>
      <c r="M133" s="24">
        <v>0</v>
      </c>
      <c r="N133" s="23">
        <v>4</v>
      </c>
      <c r="O133" s="24">
        <v>7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1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6</v>
      </c>
      <c r="L137" s="24">
        <v>5</v>
      </c>
      <c r="M137" s="24">
        <v>3</v>
      </c>
      <c r="N137" s="23">
        <v>7</v>
      </c>
      <c r="O137" s="24">
        <v>24</v>
      </c>
      <c r="P137" s="24">
        <v>18</v>
      </c>
      <c r="Q137" s="24">
        <v>7</v>
      </c>
      <c r="R137" s="24">
        <v>16</v>
      </c>
      <c r="S137" s="24">
        <v>0</v>
      </c>
      <c r="T137" s="24">
        <v>0</v>
      </c>
      <c r="U137" s="24"/>
      <c r="V137" s="24">
        <v>12</v>
      </c>
      <c r="W137" s="24">
        <v>6</v>
      </c>
      <c r="X137" s="24">
        <v>8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2</v>
      </c>
      <c r="M138" s="24">
        <v>0</v>
      </c>
      <c r="N138" s="23">
        <v>3</v>
      </c>
      <c r="O138" s="24">
        <v>8</v>
      </c>
      <c r="P138" s="24">
        <v>12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7</v>
      </c>
      <c r="X138" s="24">
        <v>6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3</v>
      </c>
      <c r="K139" s="24">
        <v>1</v>
      </c>
      <c r="L139" s="24">
        <v>0</v>
      </c>
      <c r="M139" s="24">
        <v>0</v>
      </c>
      <c r="N139" s="23">
        <v>3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0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5</v>
      </c>
      <c r="L146" s="24">
        <v>2</v>
      </c>
      <c r="M146" s="24">
        <v>0</v>
      </c>
      <c r="N146" s="23">
        <v>6</v>
      </c>
      <c r="O146" s="24">
        <v>5</v>
      </c>
      <c r="P146" s="24">
        <v>13</v>
      </c>
      <c r="Q146" s="24">
        <v>0</v>
      </c>
      <c r="R146" s="24">
        <v>10</v>
      </c>
      <c r="S146" s="24">
        <v>1</v>
      </c>
      <c r="T146" s="24">
        <v>0</v>
      </c>
      <c r="U146" s="24"/>
      <c r="V146" s="24">
        <v>4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1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26</v>
      </c>
      <c r="L150" s="24">
        <v>2</v>
      </c>
      <c r="M150" s="24">
        <v>0</v>
      </c>
      <c r="N150" s="23">
        <v>18</v>
      </c>
      <c r="O150" s="24">
        <v>80</v>
      </c>
      <c r="P150" s="24">
        <v>46</v>
      </c>
      <c r="Q150" s="24">
        <v>0</v>
      </c>
      <c r="R150" s="24">
        <v>0</v>
      </c>
      <c r="S150" s="24">
        <v>13</v>
      </c>
      <c r="T150" s="24">
        <v>1</v>
      </c>
      <c r="U150" s="24"/>
      <c r="V150" s="24">
        <v>40</v>
      </c>
      <c r="W150" s="24">
        <v>18</v>
      </c>
      <c r="X150" s="24">
        <v>23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3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3</v>
      </c>
      <c r="K155" s="24">
        <v>0</v>
      </c>
      <c r="L155" s="24">
        <v>0</v>
      </c>
      <c r="M155" s="24">
        <v>0</v>
      </c>
      <c r="N155" s="23">
        <v>3</v>
      </c>
      <c r="O155" s="24">
        <v>9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7</v>
      </c>
      <c r="L161" s="24">
        <v>1</v>
      </c>
      <c r="M161" s="24">
        <v>2</v>
      </c>
      <c r="N161" s="23">
        <v>4</v>
      </c>
      <c r="O161" s="24">
        <v>10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1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1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2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2</v>
      </c>
      <c r="M171" s="24">
        <v>0</v>
      </c>
      <c r="N171" s="23">
        <v>1</v>
      </c>
      <c r="O171" s="24">
        <v>6</v>
      </c>
      <c r="P171" s="24">
        <v>5</v>
      </c>
      <c r="Q171" s="24">
        <v>1</v>
      </c>
      <c r="R171" s="24">
        <v>7</v>
      </c>
      <c r="S171" s="24">
        <v>0</v>
      </c>
      <c r="T171" s="24">
        <v>0</v>
      </c>
      <c r="U171" s="24"/>
      <c r="V171" s="24">
        <v>2</v>
      </c>
      <c r="W171" s="24">
        <v>2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3</v>
      </c>
      <c r="L176" s="24">
        <v>0</v>
      </c>
      <c r="M176" s="24">
        <v>0</v>
      </c>
      <c r="N176" s="23">
        <v>3</v>
      </c>
      <c r="O176" s="24">
        <v>9</v>
      </c>
      <c r="P176" s="24">
        <v>7</v>
      </c>
      <c r="Q176" s="24">
        <v>4</v>
      </c>
      <c r="R176" s="24">
        <v>3</v>
      </c>
      <c r="S176" s="24">
        <v>0</v>
      </c>
      <c r="T176" s="24">
        <v>0</v>
      </c>
      <c r="U176" s="24"/>
      <c r="V176" s="24">
        <v>6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0</v>
      </c>
      <c r="L178" s="24">
        <v>0</v>
      </c>
      <c r="M178" s="24">
        <v>0</v>
      </c>
      <c r="N178" s="23">
        <v>3</v>
      </c>
      <c r="O178" s="24">
        <v>5</v>
      </c>
      <c r="P178" s="24">
        <v>3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1</v>
      </c>
      <c r="M182" s="24">
        <v>0</v>
      </c>
      <c r="N182" s="23">
        <v>0</v>
      </c>
      <c r="O182" s="24">
        <v>7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1</v>
      </c>
      <c r="M184" s="24">
        <v>1</v>
      </c>
      <c r="N184" s="23">
        <v>1</v>
      </c>
      <c r="O184" s="24">
        <v>5</v>
      </c>
      <c r="P184" s="24">
        <v>3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12</v>
      </c>
      <c r="K185" s="24">
        <v>14</v>
      </c>
      <c r="L185" s="24">
        <v>8</v>
      </c>
      <c r="M185" s="24">
        <v>0</v>
      </c>
      <c r="N185" s="23">
        <v>11</v>
      </c>
      <c r="O185" s="24">
        <v>29</v>
      </c>
      <c r="P185" s="24">
        <v>34</v>
      </c>
      <c r="Q185" s="24">
        <v>10</v>
      </c>
      <c r="R185" s="24">
        <v>38</v>
      </c>
      <c r="S185" s="24">
        <v>1</v>
      </c>
      <c r="T185" s="24">
        <v>0</v>
      </c>
      <c r="U185" s="24"/>
      <c r="V185" s="24">
        <v>26</v>
      </c>
      <c r="W185" s="24">
        <v>16</v>
      </c>
      <c r="X185" s="24">
        <v>13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5</v>
      </c>
      <c r="L186" s="24">
        <v>1</v>
      </c>
      <c r="M186" s="24">
        <v>2</v>
      </c>
      <c r="N186" s="23">
        <v>9</v>
      </c>
      <c r="O186" s="24">
        <v>7</v>
      </c>
      <c r="P186" s="24">
        <v>15</v>
      </c>
      <c r="Q186" s="24">
        <v>8</v>
      </c>
      <c r="R186" s="24">
        <v>8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1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16</v>
      </c>
      <c r="L187" s="24">
        <v>6</v>
      </c>
      <c r="M187" s="24">
        <v>1</v>
      </c>
      <c r="N187" s="23">
        <v>10</v>
      </c>
      <c r="O187" s="24">
        <v>48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6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1</v>
      </c>
      <c r="N188" s="23">
        <v>4</v>
      </c>
      <c r="O188" s="24">
        <v>1</v>
      </c>
      <c r="P188" s="24">
        <v>7</v>
      </c>
      <c r="Q188" s="24">
        <v>3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2</v>
      </c>
      <c r="L189" s="24">
        <v>0</v>
      </c>
      <c r="M189" s="24">
        <v>0</v>
      </c>
      <c r="N189" s="23">
        <v>3</v>
      </c>
      <c r="O189" s="24">
        <v>4</v>
      </c>
      <c r="P189" s="24">
        <v>5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1</v>
      </c>
      <c r="M190" s="24">
        <v>1</v>
      </c>
      <c r="N190" s="23">
        <v>3</v>
      </c>
      <c r="O190" s="24">
        <v>0</v>
      </c>
      <c r="P190" s="24">
        <v>4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13</v>
      </c>
      <c r="L191" s="24">
        <v>1</v>
      </c>
      <c r="M191" s="24">
        <v>0</v>
      </c>
      <c r="N191" s="23">
        <v>6</v>
      </c>
      <c r="O191" s="24">
        <v>19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7</v>
      </c>
      <c r="W191" s="24">
        <v>8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8</v>
      </c>
      <c r="K192" s="24">
        <v>8</v>
      </c>
      <c r="L192" s="24">
        <v>2</v>
      </c>
      <c r="M192" s="24">
        <v>1</v>
      </c>
      <c r="N192" s="23">
        <v>8</v>
      </c>
      <c r="O192" s="24">
        <v>18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7</v>
      </c>
      <c r="M193" s="24">
        <v>3</v>
      </c>
      <c r="N193" s="23">
        <v>5</v>
      </c>
      <c r="O193" s="24">
        <v>23</v>
      </c>
      <c r="P193" s="24">
        <v>15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12</v>
      </c>
      <c r="W193" s="24">
        <v>8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6</v>
      </c>
      <c r="L196" s="24">
        <v>2</v>
      </c>
      <c r="M196" s="24">
        <v>0</v>
      </c>
      <c r="N196" s="23">
        <v>5</v>
      </c>
      <c r="O196" s="24">
        <v>14</v>
      </c>
      <c r="P196" s="24">
        <v>13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6</v>
      </c>
      <c r="X196" s="24">
        <v>4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2</v>
      </c>
      <c r="M197" s="24">
        <v>4</v>
      </c>
      <c r="N197" s="23">
        <v>2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2</v>
      </c>
      <c r="N198" s="23">
        <v>0</v>
      </c>
      <c r="O198" s="24">
        <v>1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7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5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3</v>
      </c>
      <c r="M201" s="24">
        <v>0</v>
      </c>
      <c r="N201" s="23">
        <v>2</v>
      </c>
      <c r="O201" s="24">
        <v>4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4</v>
      </c>
      <c r="W201" s="24">
        <v>2</v>
      </c>
      <c r="X201" s="24">
        <v>3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7</v>
      </c>
      <c r="L202" s="24">
        <v>3</v>
      </c>
      <c r="M202" s="24">
        <v>1</v>
      </c>
      <c r="N202" s="23">
        <v>3</v>
      </c>
      <c r="O202" s="24">
        <v>7</v>
      </c>
      <c r="P202" s="24">
        <v>13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7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4</v>
      </c>
      <c r="M208" s="24">
        <v>3</v>
      </c>
      <c r="N208" s="23">
        <v>5</v>
      </c>
      <c r="O208" s="24">
        <v>20</v>
      </c>
      <c r="P208" s="24">
        <v>17</v>
      </c>
      <c r="Q208" s="24">
        <v>0</v>
      </c>
      <c r="R208" s="24">
        <v>1</v>
      </c>
      <c r="S208" s="24">
        <v>1</v>
      </c>
      <c r="T208" s="24">
        <v>0</v>
      </c>
      <c r="U208" s="24"/>
      <c r="V208" s="24">
        <v>4</v>
      </c>
      <c r="W208" s="24">
        <v>8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3</v>
      </c>
      <c r="L209" s="24">
        <v>0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3</v>
      </c>
      <c r="T209" s="24">
        <v>0</v>
      </c>
      <c r="U209" s="24"/>
      <c r="V209" s="24">
        <v>3</v>
      </c>
      <c r="W209" s="24">
        <v>1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9</v>
      </c>
      <c r="L210" s="24">
        <v>1</v>
      </c>
      <c r="M210" s="24">
        <v>0</v>
      </c>
      <c r="N210" s="23">
        <v>7</v>
      </c>
      <c r="O210" s="24">
        <v>18</v>
      </c>
      <c r="P210" s="24">
        <v>17</v>
      </c>
      <c r="Q210" s="24">
        <v>0</v>
      </c>
      <c r="R210" s="24">
        <v>14</v>
      </c>
      <c r="S210" s="24">
        <v>2</v>
      </c>
      <c r="T210" s="24">
        <v>0</v>
      </c>
      <c r="U210" s="24"/>
      <c r="V210" s="24">
        <v>1</v>
      </c>
      <c r="W210" s="24">
        <v>5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2</v>
      </c>
      <c r="L211" s="24">
        <v>0</v>
      </c>
      <c r="M211" s="24">
        <v>0</v>
      </c>
      <c r="N211" s="23">
        <v>11</v>
      </c>
      <c r="O211" s="24">
        <v>17</v>
      </c>
      <c r="P211" s="24">
        <v>13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6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3</v>
      </c>
      <c r="M213" s="24">
        <v>0</v>
      </c>
      <c r="N213" s="23">
        <v>3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4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1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2</v>
      </c>
      <c r="L215" s="24">
        <v>0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1</v>
      </c>
      <c r="L216" s="24">
        <v>0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1</v>
      </c>
      <c r="M217" s="24">
        <v>0</v>
      </c>
      <c r="N217" s="23">
        <v>0</v>
      </c>
      <c r="O217" s="24">
        <v>1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1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1</v>
      </c>
      <c r="M219" s="24">
        <v>0</v>
      </c>
      <c r="N219" s="23">
        <v>2</v>
      </c>
      <c r="O219" s="24">
        <v>3</v>
      </c>
      <c r="P219" s="24">
        <v>4</v>
      </c>
      <c r="Q219" s="24">
        <v>1</v>
      </c>
      <c r="R219" s="24">
        <v>3</v>
      </c>
      <c r="S219" s="24">
        <v>2</v>
      </c>
      <c r="T219" s="24">
        <v>0</v>
      </c>
      <c r="U219" s="24"/>
      <c r="V219" s="24">
        <v>1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1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1</v>
      </c>
      <c r="M221" s="24">
        <v>3</v>
      </c>
      <c r="N221" s="23">
        <v>7</v>
      </c>
      <c r="O221" s="24">
        <v>10</v>
      </c>
      <c r="P221" s="24">
        <v>13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12</v>
      </c>
      <c r="L223" s="24">
        <v>4</v>
      </c>
      <c r="M223" s="24">
        <v>1</v>
      </c>
      <c r="N223" s="23">
        <v>10</v>
      </c>
      <c r="O223" s="24">
        <v>27</v>
      </c>
      <c r="P223" s="24">
        <v>26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13</v>
      </c>
      <c r="W223" s="24">
        <v>10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0</v>
      </c>
      <c r="L224" s="24">
        <v>3</v>
      </c>
      <c r="M224" s="24">
        <v>0</v>
      </c>
      <c r="N224" s="23">
        <v>3</v>
      </c>
      <c r="O224" s="24">
        <v>5</v>
      </c>
      <c r="P224" s="24">
        <v>6</v>
      </c>
      <c r="Q224" s="24">
        <v>3</v>
      </c>
      <c r="R224" s="24">
        <v>6</v>
      </c>
      <c r="S224" s="24">
        <v>0</v>
      </c>
      <c r="T224" s="24">
        <v>0</v>
      </c>
      <c r="U224" s="24"/>
      <c r="V224" s="24">
        <v>0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1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24</v>
      </c>
      <c r="K227" s="24">
        <v>32</v>
      </c>
      <c r="L227" s="24">
        <v>4</v>
      </c>
      <c r="M227" s="24">
        <v>4</v>
      </c>
      <c r="N227" s="23">
        <v>24</v>
      </c>
      <c r="O227" s="24">
        <v>76</v>
      </c>
      <c r="P227" s="24">
        <v>60</v>
      </c>
      <c r="Q227" s="24">
        <v>16</v>
      </c>
      <c r="R227" s="24">
        <v>10</v>
      </c>
      <c r="S227" s="24">
        <v>1</v>
      </c>
      <c r="T227" s="24">
        <v>0</v>
      </c>
      <c r="U227" s="24"/>
      <c r="V227" s="24">
        <v>6</v>
      </c>
      <c r="W227" s="24">
        <v>9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3</v>
      </c>
      <c r="L228" s="24">
        <v>0</v>
      </c>
      <c r="M228" s="24">
        <v>0</v>
      </c>
      <c r="N228" s="23">
        <v>3</v>
      </c>
      <c r="O228" s="24">
        <v>8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3</v>
      </c>
      <c r="M230" s="24">
        <v>1</v>
      </c>
      <c r="N230" s="23">
        <v>1</v>
      </c>
      <c r="O230" s="24">
        <v>1</v>
      </c>
      <c r="P230" s="24">
        <v>4</v>
      </c>
      <c r="Q230" s="24">
        <v>1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8</v>
      </c>
      <c r="K231" s="24">
        <v>1</v>
      </c>
      <c r="L231" s="24">
        <v>3</v>
      </c>
      <c r="M231" s="24">
        <v>0</v>
      </c>
      <c r="N231" s="23">
        <v>8</v>
      </c>
      <c r="O231" s="24">
        <v>8</v>
      </c>
      <c r="P231" s="24">
        <v>12</v>
      </c>
      <c r="Q231" s="24">
        <v>8</v>
      </c>
      <c r="R231" s="24">
        <v>4</v>
      </c>
      <c r="S231" s="24">
        <v>0</v>
      </c>
      <c r="T231" s="24">
        <v>0</v>
      </c>
      <c r="U231" s="24"/>
      <c r="V231" s="24">
        <v>0</v>
      </c>
      <c r="W231" s="24">
        <v>4</v>
      </c>
      <c r="X231" s="24">
        <v>5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38</v>
      </c>
      <c r="K233" s="24">
        <v>36</v>
      </c>
      <c r="L233" s="24">
        <v>12</v>
      </c>
      <c r="M233" s="24">
        <v>6</v>
      </c>
      <c r="N233" s="23">
        <v>38</v>
      </c>
      <c r="O233" s="24">
        <v>97</v>
      </c>
      <c r="P233" s="24">
        <v>86</v>
      </c>
      <c r="Q233" s="24">
        <v>5</v>
      </c>
      <c r="R233" s="24">
        <v>2</v>
      </c>
      <c r="S233" s="24">
        <v>3</v>
      </c>
      <c r="T233" s="24">
        <v>3</v>
      </c>
      <c r="U233" s="24"/>
      <c r="V233" s="24">
        <v>35</v>
      </c>
      <c r="W233" s="24">
        <v>25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5</v>
      </c>
      <c r="K234" s="24">
        <v>2</v>
      </c>
      <c r="L234" s="24">
        <v>0</v>
      </c>
      <c r="M234" s="24">
        <v>2</v>
      </c>
      <c r="N234" s="23">
        <v>5</v>
      </c>
      <c r="O234" s="24">
        <v>9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5</v>
      </c>
      <c r="L235" s="24">
        <v>4</v>
      </c>
      <c r="M235" s="24">
        <v>2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2</v>
      </c>
      <c r="M236" s="24">
        <v>3</v>
      </c>
      <c r="N236" s="23">
        <v>5</v>
      </c>
      <c r="O236" s="24">
        <v>8</v>
      </c>
      <c r="P236" s="24">
        <v>13</v>
      </c>
      <c r="Q236" s="24">
        <v>0</v>
      </c>
      <c r="R236" s="24">
        <v>0</v>
      </c>
      <c r="S236" s="24">
        <v>1</v>
      </c>
      <c r="T236" s="24">
        <v>2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2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10</v>
      </c>
      <c r="L238" s="24">
        <v>4</v>
      </c>
      <c r="M238" s="24">
        <v>4</v>
      </c>
      <c r="N238" s="23">
        <v>3</v>
      </c>
      <c r="O238" s="24">
        <v>11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11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2</v>
      </c>
      <c r="L239" s="24">
        <v>4</v>
      </c>
      <c r="M239" s="24">
        <v>0</v>
      </c>
      <c r="N239" s="23">
        <v>0</v>
      </c>
      <c r="O239" s="24">
        <v>2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0</v>
      </c>
      <c r="L240" s="24">
        <v>3</v>
      </c>
      <c r="M240" s="24">
        <v>0</v>
      </c>
      <c r="N240" s="23">
        <v>7</v>
      </c>
      <c r="O240" s="24">
        <v>10</v>
      </c>
      <c r="P240" s="24">
        <v>10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18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6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4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0</v>
      </c>
      <c r="L243" s="24">
        <v>0</v>
      </c>
      <c r="M243" s="24">
        <v>1</v>
      </c>
      <c r="N243" s="23">
        <v>0</v>
      </c>
      <c r="O243" s="24">
        <v>3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15</v>
      </c>
      <c r="L244" s="24">
        <v>7</v>
      </c>
      <c r="M244" s="24">
        <v>7</v>
      </c>
      <c r="N244" s="23">
        <v>15</v>
      </c>
      <c r="O244" s="24">
        <v>28</v>
      </c>
      <c r="P244" s="24">
        <v>37</v>
      </c>
      <c r="Q244" s="24">
        <v>0</v>
      </c>
      <c r="R244" s="24">
        <v>0</v>
      </c>
      <c r="S244" s="24">
        <v>1</v>
      </c>
      <c r="T244" s="24">
        <v>1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0</v>
      </c>
      <c r="M245" s="24">
        <v>0</v>
      </c>
      <c r="N245" s="23">
        <v>2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6</v>
      </c>
      <c r="L247" s="24">
        <v>3</v>
      </c>
      <c r="M247" s="24">
        <v>0</v>
      </c>
      <c r="N247" s="23">
        <v>4</v>
      </c>
      <c r="O247" s="24">
        <v>7</v>
      </c>
      <c r="P247" s="24">
        <v>13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0</v>
      </c>
      <c r="M248" s="24">
        <v>0</v>
      </c>
      <c r="N248" s="23">
        <v>0</v>
      </c>
      <c r="O248" s="24">
        <v>4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2</v>
      </c>
      <c r="M249" s="24">
        <v>1</v>
      </c>
      <c r="N249" s="23">
        <v>2</v>
      </c>
      <c r="O249" s="24">
        <v>13</v>
      </c>
      <c r="P249" s="24">
        <v>9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6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5</v>
      </c>
      <c r="L250" s="24">
        <v>2</v>
      </c>
      <c r="M250" s="24">
        <v>1</v>
      </c>
      <c r="N250" s="23">
        <v>4</v>
      </c>
      <c r="O250" s="24">
        <v>5</v>
      </c>
      <c r="P250" s="24">
        <v>11</v>
      </c>
      <c r="Q250" s="24">
        <v>4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3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3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3</v>
      </c>
      <c r="M252" s="24">
        <v>0</v>
      </c>
      <c r="N252" s="23">
        <v>5</v>
      </c>
      <c r="O252" s="24">
        <v>6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2</v>
      </c>
      <c r="L256" s="24">
        <v>0</v>
      </c>
      <c r="M256" s="24">
        <v>0</v>
      </c>
      <c r="N256" s="23">
        <v>1</v>
      </c>
      <c r="O256" s="24">
        <v>6</v>
      </c>
      <c r="P256" s="24">
        <v>3</v>
      </c>
      <c r="Q256" s="24">
        <v>3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4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1</v>
      </c>
      <c r="M258" s="24">
        <v>0</v>
      </c>
      <c r="N258" s="23">
        <v>0</v>
      </c>
      <c r="O258" s="24">
        <v>0</v>
      </c>
      <c r="P258" s="24">
        <v>1</v>
      </c>
      <c r="Q258" s="24">
        <v>3</v>
      </c>
      <c r="R258" s="24">
        <v>2</v>
      </c>
      <c r="S258" s="24">
        <v>0</v>
      </c>
      <c r="T258" s="24">
        <v>0</v>
      </c>
      <c r="U258" s="24"/>
      <c r="V258" s="24">
        <v>13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1</v>
      </c>
      <c r="Q261" s="24">
        <v>1</v>
      </c>
      <c r="R261" s="24">
        <v>3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8</v>
      </c>
      <c r="L266" s="24">
        <v>10</v>
      </c>
      <c r="M266" s="24">
        <v>2</v>
      </c>
      <c r="N266" s="23">
        <v>8</v>
      </c>
      <c r="O266" s="24">
        <v>18</v>
      </c>
      <c r="P266" s="24">
        <v>26</v>
      </c>
      <c r="Q266" s="24">
        <v>8</v>
      </c>
      <c r="R266" s="24">
        <v>5</v>
      </c>
      <c r="S266" s="24">
        <v>0</v>
      </c>
      <c r="T266" s="24">
        <v>0</v>
      </c>
      <c r="U266" s="24"/>
      <c r="V266" s="24">
        <v>1</v>
      </c>
      <c r="W266" s="24">
        <v>11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2</v>
      </c>
      <c r="M268" s="24">
        <v>0</v>
      </c>
      <c r="N268" s="23">
        <v>0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2</v>
      </c>
      <c r="W268" s="24">
        <v>3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3</v>
      </c>
      <c r="L269" s="24">
        <v>0</v>
      </c>
      <c r="M269" s="24">
        <v>0</v>
      </c>
      <c r="N269" s="23">
        <v>6</v>
      </c>
      <c r="O269" s="24">
        <v>18</v>
      </c>
      <c r="P269" s="24">
        <v>9</v>
      </c>
      <c r="Q269" s="24">
        <v>0</v>
      </c>
      <c r="R269" s="24">
        <v>1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15</v>
      </c>
      <c r="L272" s="24">
        <v>2</v>
      </c>
      <c r="M272" s="24">
        <v>0</v>
      </c>
      <c r="N272" s="23">
        <v>11</v>
      </c>
      <c r="O272" s="24">
        <v>14</v>
      </c>
      <c r="P272" s="24">
        <v>28</v>
      </c>
      <c r="Q272" s="24">
        <v>4</v>
      </c>
      <c r="R272" s="24">
        <v>15</v>
      </c>
      <c r="S272" s="24">
        <v>2</v>
      </c>
      <c r="T272" s="24">
        <v>0</v>
      </c>
      <c r="U272" s="24"/>
      <c r="V272" s="24">
        <v>6</v>
      </c>
      <c r="W272" s="24">
        <v>8</v>
      </c>
      <c r="X272" s="24">
        <v>13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0</v>
      </c>
      <c r="M273" s="24">
        <v>0</v>
      </c>
      <c r="N273" s="23">
        <v>1</v>
      </c>
      <c r="O273" s="24">
        <v>1</v>
      </c>
      <c r="P273" s="24">
        <v>1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1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1</v>
      </c>
      <c r="O278" s="24">
        <v>5</v>
      </c>
      <c r="P278" s="24">
        <v>2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0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3</v>
      </c>
      <c r="M281" s="24">
        <v>0</v>
      </c>
      <c r="N281" s="23">
        <v>4</v>
      </c>
      <c r="O281" s="24">
        <v>9</v>
      </c>
      <c r="P281" s="24">
        <v>8</v>
      </c>
      <c r="Q281" s="24">
        <v>4</v>
      </c>
      <c r="R281" s="24">
        <v>10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5</v>
      </c>
      <c r="M282" s="24">
        <v>2</v>
      </c>
      <c r="N282" s="23">
        <v>3</v>
      </c>
      <c r="O282" s="24">
        <v>5</v>
      </c>
      <c r="P282" s="24">
        <v>10</v>
      </c>
      <c r="Q282" s="24">
        <v>3</v>
      </c>
      <c r="R282" s="24">
        <v>12</v>
      </c>
      <c r="S282" s="24">
        <v>0</v>
      </c>
      <c r="T282" s="24">
        <v>0</v>
      </c>
      <c r="U282" s="24"/>
      <c r="V282" s="24">
        <v>0</v>
      </c>
      <c r="W282" s="24">
        <v>7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0</v>
      </c>
      <c r="N283" s="23">
        <v>2</v>
      </c>
      <c r="O283" s="24">
        <v>2</v>
      </c>
      <c r="P283" s="24">
        <v>3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6</v>
      </c>
      <c r="K285" s="24">
        <v>4</v>
      </c>
      <c r="L285" s="24">
        <v>9</v>
      </c>
      <c r="M285" s="24">
        <v>0</v>
      </c>
      <c r="N285" s="23">
        <v>6</v>
      </c>
      <c r="O285" s="24">
        <v>18</v>
      </c>
      <c r="P285" s="24">
        <v>19</v>
      </c>
      <c r="Q285" s="24">
        <v>6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7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0</v>
      </c>
      <c r="L287" s="24">
        <v>4</v>
      </c>
      <c r="M287" s="24">
        <v>0</v>
      </c>
      <c r="N287" s="23">
        <v>5</v>
      </c>
      <c r="O287" s="24">
        <v>11</v>
      </c>
      <c r="P287" s="24">
        <v>9</v>
      </c>
      <c r="Q287" s="24">
        <v>5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3</v>
      </c>
      <c r="M288" s="24">
        <v>0</v>
      </c>
      <c r="N288" s="23">
        <v>3</v>
      </c>
      <c r="O288" s="24">
        <v>6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6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5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2</v>
      </c>
      <c r="P293" s="24">
        <v>3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4</v>
      </c>
      <c r="L296" s="24">
        <v>2</v>
      </c>
      <c r="M296" s="24">
        <v>1</v>
      </c>
      <c r="N296" s="23">
        <v>1</v>
      </c>
      <c r="O296" s="24">
        <v>6</v>
      </c>
      <c r="P296" s="24">
        <v>8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1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4</v>
      </c>
      <c r="M298" s="24">
        <v>2</v>
      </c>
      <c r="N298" s="23">
        <v>1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6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6</v>
      </c>
      <c r="K299" s="24">
        <v>10</v>
      </c>
      <c r="L299" s="24">
        <v>0</v>
      </c>
      <c r="M299" s="24">
        <v>0</v>
      </c>
      <c r="N299" s="23">
        <v>6</v>
      </c>
      <c r="O299" s="24">
        <v>16</v>
      </c>
      <c r="P299" s="24">
        <v>16</v>
      </c>
      <c r="Q299" s="24">
        <v>6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6</v>
      </c>
      <c r="L300" s="24">
        <v>5</v>
      </c>
      <c r="M300" s="24">
        <v>2</v>
      </c>
      <c r="N300" s="23">
        <v>6</v>
      </c>
      <c r="O300" s="24">
        <v>13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9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3</v>
      </c>
      <c r="L301" s="24">
        <v>3</v>
      </c>
      <c r="M301" s="24">
        <v>4</v>
      </c>
      <c r="N301" s="23">
        <v>5</v>
      </c>
      <c r="O301" s="24">
        <v>4</v>
      </c>
      <c r="P301" s="24">
        <v>11</v>
      </c>
      <c r="Q301" s="24">
        <v>4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3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1</v>
      </c>
      <c r="L302" s="24">
        <v>2</v>
      </c>
      <c r="M302" s="24">
        <v>2</v>
      </c>
      <c r="N302" s="23">
        <v>6</v>
      </c>
      <c r="O302" s="24">
        <v>9</v>
      </c>
      <c r="P302" s="24">
        <v>9</v>
      </c>
      <c r="Q302" s="24">
        <v>0</v>
      </c>
      <c r="R302" s="24">
        <v>0</v>
      </c>
      <c r="S302" s="24">
        <v>0</v>
      </c>
      <c r="T302" s="24">
        <v>1</v>
      </c>
      <c r="U302" s="24"/>
      <c r="V302" s="24">
        <v>0</v>
      </c>
      <c r="W302" s="24">
        <v>0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3</v>
      </c>
      <c r="M304" s="24">
        <v>2</v>
      </c>
      <c r="N304" s="23">
        <v>3</v>
      </c>
      <c r="O304" s="24">
        <v>4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5</v>
      </c>
      <c r="M305" s="24">
        <v>1</v>
      </c>
      <c r="N305" s="23">
        <v>0</v>
      </c>
      <c r="O305" s="24">
        <v>1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4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5</v>
      </c>
      <c r="L306" s="24">
        <v>3</v>
      </c>
      <c r="M306" s="24">
        <v>0</v>
      </c>
      <c r="N306" s="23">
        <v>0</v>
      </c>
      <c r="O306" s="24">
        <v>3</v>
      </c>
      <c r="P306" s="24">
        <v>8</v>
      </c>
      <c r="Q306" s="24">
        <v>0</v>
      </c>
      <c r="R306" s="24">
        <v>10</v>
      </c>
      <c r="S306" s="24">
        <v>0</v>
      </c>
      <c r="T306" s="24">
        <v>1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4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11</v>
      </c>
      <c r="L309" s="24">
        <v>2</v>
      </c>
      <c r="M309" s="24">
        <v>1</v>
      </c>
      <c r="N309" s="23">
        <v>2</v>
      </c>
      <c r="O309" s="24">
        <v>42</v>
      </c>
      <c r="P309" s="24">
        <v>15</v>
      </c>
      <c r="Q309" s="24">
        <v>0</v>
      </c>
      <c r="R309" s="24">
        <v>0</v>
      </c>
      <c r="S309" s="24">
        <v>1</v>
      </c>
      <c r="T309" s="24">
        <v>2</v>
      </c>
      <c r="U309" s="24"/>
      <c r="V309" s="24">
        <v>8</v>
      </c>
      <c r="W309" s="24">
        <v>10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0</v>
      </c>
      <c r="M310" s="24">
        <v>0</v>
      </c>
      <c r="N310" s="23">
        <v>1</v>
      </c>
      <c r="O310" s="24">
        <v>0</v>
      </c>
      <c r="P310" s="24">
        <v>6</v>
      </c>
      <c r="Q310" s="24">
        <v>1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5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0</v>
      </c>
      <c r="M313" s="24">
        <v>0</v>
      </c>
      <c r="N313" s="23">
        <v>3</v>
      </c>
      <c r="O313" s="24">
        <v>6</v>
      </c>
      <c r="P313" s="24">
        <v>4</v>
      </c>
      <c r="Q313" s="24">
        <v>3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3</v>
      </c>
      <c r="M314" s="24">
        <v>0</v>
      </c>
      <c r="N314" s="23">
        <v>5</v>
      </c>
      <c r="O314" s="24">
        <v>8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2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4</v>
      </c>
      <c r="M315" s="24">
        <v>0</v>
      </c>
      <c r="N315" s="23">
        <v>2</v>
      </c>
      <c r="O315" s="24">
        <v>33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3</v>
      </c>
      <c r="W315" s="24">
        <v>1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3</v>
      </c>
      <c r="M316" s="24">
        <v>2</v>
      </c>
      <c r="N316" s="23">
        <v>3</v>
      </c>
      <c r="O316" s="24">
        <v>7</v>
      </c>
      <c r="P316" s="24">
        <v>9</v>
      </c>
      <c r="Q316" s="24">
        <v>0</v>
      </c>
      <c r="R316" s="24">
        <v>2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1</v>
      </c>
      <c r="M319" s="24">
        <v>0</v>
      </c>
      <c r="N319" s="23">
        <v>1</v>
      </c>
      <c r="O319" s="24">
        <v>1</v>
      </c>
      <c r="P319" s="24">
        <v>3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1</v>
      </c>
      <c r="M320" s="24">
        <v>1</v>
      </c>
      <c r="N320" s="23">
        <v>1</v>
      </c>
      <c r="O320" s="24">
        <v>4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12</v>
      </c>
      <c r="P321" s="24">
        <v>6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4</v>
      </c>
      <c r="L324" s="24">
        <v>0</v>
      </c>
      <c r="M324" s="24">
        <v>0</v>
      </c>
      <c r="N324" s="23">
        <v>5</v>
      </c>
      <c r="O324" s="24">
        <v>11</v>
      </c>
      <c r="P324" s="24">
        <v>9</v>
      </c>
      <c r="Q324" s="24">
        <v>4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0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2</v>
      </c>
      <c r="M330" s="24">
        <v>0</v>
      </c>
      <c r="N330" s="23">
        <v>1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1</v>
      </c>
      <c r="P333" s="24">
        <v>1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24</v>
      </c>
      <c r="K338" s="24">
        <v>15</v>
      </c>
      <c r="L338" s="24">
        <v>8</v>
      </c>
      <c r="M338" s="24">
        <v>1</v>
      </c>
      <c r="N338" s="23">
        <v>23</v>
      </c>
      <c r="O338" s="24">
        <v>52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12</v>
      </c>
      <c r="X338" s="24">
        <v>15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19</v>
      </c>
      <c r="L339" s="24">
        <v>12</v>
      </c>
      <c r="M339" s="24">
        <v>1</v>
      </c>
      <c r="N339" s="23">
        <v>8</v>
      </c>
      <c r="O339" s="24">
        <v>17</v>
      </c>
      <c r="P339" s="24">
        <v>39</v>
      </c>
      <c r="Q339" s="24">
        <v>1</v>
      </c>
      <c r="R339" s="24">
        <v>4</v>
      </c>
      <c r="S339" s="24">
        <v>0</v>
      </c>
      <c r="T339" s="24">
        <v>0</v>
      </c>
      <c r="U339" s="24"/>
      <c r="V339" s="24">
        <v>6</v>
      </c>
      <c r="W339" s="24">
        <v>20</v>
      </c>
      <c r="X339" s="24">
        <v>14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2</v>
      </c>
      <c r="M340" s="24">
        <v>0</v>
      </c>
      <c r="N340" s="23">
        <v>1</v>
      </c>
      <c r="O340" s="24">
        <v>6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2</v>
      </c>
      <c r="M341" s="24">
        <v>4</v>
      </c>
      <c r="N341" s="23">
        <v>1</v>
      </c>
      <c r="O341" s="24">
        <v>6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7</v>
      </c>
      <c r="L342" s="24">
        <v>4</v>
      </c>
      <c r="M342" s="24">
        <v>0</v>
      </c>
      <c r="N342" s="23">
        <v>0</v>
      </c>
      <c r="O342" s="24">
        <v>15</v>
      </c>
      <c r="P342" s="24">
        <v>13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2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0</v>
      </c>
      <c r="L343" s="24">
        <v>0</v>
      </c>
      <c r="M343" s="24">
        <v>0</v>
      </c>
      <c r="N343" s="23">
        <v>2</v>
      </c>
      <c r="O343" s="24">
        <v>4</v>
      </c>
      <c r="P343" s="24">
        <v>2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12</v>
      </c>
      <c r="L344" s="24">
        <v>7</v>
      </c>
      <c r="M344" s="24">
        <v>0</v>
      </c>
      <c r="N344" s="23">
        <v>1</v>
      </c>
      <c r="O344" s="24">
        <v>26</v>
      </c>
      <c r="P344" s="24">
        <v>20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21</v>
      </c>
      <c r="W344" s="24">
        <v>15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0</v>
      </c>
      <c r="M345" s="24">
        <v>0</v>
      </c>
      <c r="N345" s="23">
        <v>0</v>
      </c>
      <c r="O345" s="24">
        <v>3</v>
      </c>
      <c r="P345" s="24">
        <v>3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1</v>
      </c>
      <c r="M347" s="24">
        <v>0</v>
      </c>
      <c r="N347" s="23">
        <v>2</v>
      </c>
      <c r="O347" s="24">
        <v>3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1</v>
      </c>
      <c r="M349" s="24">
        <v>0</v>
      </c>
      <c r="N349" s="23">
        <v>0</v>
      </c>
      <c r="O349" s="24">
        <v>1</v>
      </c>
      <c r="P349" s="24">
        <v>1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1</v>
      </c>
      <c r="N350" s="23">
        <v>2</v>
      </c>
      <c r="O350" s="24">
        <v>6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0</v>
      </c>
      <c r="N351" s="23">
        <v>2</v>
      </c>
      <c r="O351" s="24">
        <v>9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0</v>
      </c>
      <c r="M378" s="24">
        <v>0</v>
      </c>
      <c r="N378" s="23">
        <v>3</v>
      </c>
      <c r="O378" s="24">
        <v>1</v>
      </c>
      <c r="P378" s="24">
        <v>6</v>
      </c>
      <c r="Q378" s="24">
        <v>3</v>
      </c>
      <c r="R378" s="24">
        <v>0</v>
      </c>
      <c r="S378" s="24">
        <v>0</v>
      </c>
      <c r="T378" s="24">
        <v>0</v>
      </c>
      <c r="U378" s="24"/>
      <c r="V378" s="24">
        <v>1</v>
      </c>
      <c r="W378" s="24">
        <v>2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0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0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4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0</v>
      </c>
      <c r="N381" s="23">
        <v>0</v>
      </c>
      <c r="O381" s="24">
        <v>5</v>
      </c>
      <c r="P381" s="24">
        <v>3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1</v>
      </c>
      <c r="M422" s="24">
        <v>0</v>
      </c>
      <c r="N422" s="23">
        <v>1</v>
      </c>
      <c r="O422" s="24">
        <v>4</v>
      </c>
      <c r="P422" s="24">
        <v>2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4</v>
      </c>
      <c r="W422" s="24">
        <v>1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2</v>
      </c>
      <c r="K430" s="24">
        <v>0</v>
      </c>
      <c r="L430" s="24">
        <v>0</v>
      </c>
      <c r="M430" s="24">
        <v>0</v>
      </c>
      <c r="N430" s="23">
        <v>2</v>
      </c>
      <c r="O430" s="24">
        <v>2</v>
      </c>
      <c r="P430" s="24">
        <v>2</v>
      </c>
      <c r="Q430" s="24">
        <v>2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4</v>
      </c>
      <c r="K433" s="24">
        <v>2</v>
      </c>
      <c r="L433" s="24">
        <v>6</v>
      </c>
      <c r="M433" s="24">
        <v>3</v>
      </c>
      <c r="N433" s="23">
        <v>4</v>
      </c>
      <c r="O433" s="24">
        <v>7</v>
      </c>
      <c r="P433" s="24">
        <v>12</v>
      </c>
      <c r="Q433" s="24">
        <v>0</v>
      </c>
      <c r="R433" s="24">
        <v>1</v>
      </c>
      <c r="S433" s="24">
        <v>0</v>
      </c>
      <c r="T433" s="24">
        <v>0</v>
      </c>
      <c r="U433" s="24"/>
      <c r="V433" s="24">
        <v>3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3</v>
      </c>
      <c r="L434" s="24">
        <v>4</v>
      </c>
      <c r="M434" s="24">
        <v>0</v>
      </c>
      <c r="N434" s="23">
        <v>3</v>
      </c>
      <c r="O434" s="24">
        <v>6</v>
      </c>
      <c r="P434" s="24">
        <v>10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2</v>
      </c>
      <c r="W434" s="24">
        <v>7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2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1</v>
      </c>
      <c r="N447" s="23">
        <v>2</v>
      </c>
      <c r="O447" s="24">
        <v>4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5</v>
      </c>
      <c r="L448" s="24">
        <v>0</v>
      </c>
      <c r="M448" s="24">
        <v>0</v>
      </c>
      <c r="N448" s="23">
        <v>0</v>
      </c>
      <c r="O448" s="24">
        <v>5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2</v>
      </c>
      <c r="W448" s="24">
        <v>1</v>
      </c>
      <c r="X448" s="24">
        <v>1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2</v>
      </c>
      <c r="L450" s="24">
        <v>1</v>
      </c>
      <c r="M450" s="24">
        <v>0</v>
      </c>
      <c r="N450" s="23">
        <v>1</v>
      </c>
      <c r="O450" s="24">
        <v>1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2</v>
      </c>
      <c r="X450" s="24">
        <v>4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2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5</v>
      </c>
      <c r="L455" s="24">
        <v>1</v>
      </c>
      <c r="M455" s="24">
        <v>1</v>
      </c>
      <c r="N455" s="23">
        <v>2</v>
      </c>
      <c r="O455" s="24">
        <v>6</v>
      </c>
      <c r="P455" s="24">
        <v>8</v>
      </c>
      <c r="Q455" s="24">
        <v>2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3</v>
      </c>
      <c r="L456" s="24">
        <v>0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1</v>
      </c>
      <c r="L458" s="24">
        <v>1</v>
      </c>
      <c r="M458" s="24">
        <v>3</v>
      </c>
      <c r="N458" s="23">
        <v>2</v>
      </c>
      <c r="O458" s="24">
        <v>2</v>
      </c>
      <c r="P458" s="24">
        <v>4</v>
      </c>
      <c r="Q458" s="24">
        <v>2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3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4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1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1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0</v>
      </c>
      <c r="L468" s="24">
        <v>0</v>
      </c>
      <c r="M468" s="24">
        <v>0</v>
      </c>
      <c r="N468" s="23">
        <v>1</v>
      </c>
      <c r="O468" s="24">
        <v>0</v>
      </c>
      <c r="P468" s="24">
        <v>1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3</v>
      </c>
      <c r="P507" s="24">
        <v>2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5</v>
      </c>
      <c r="K508" s="24">
        <v>1</v>
      </c>
      <c r="L508" s="24">
        <v>2</v>
      </c>
      <c r="M508" s="24">
        <v>0</v>
      </c>
      <c r="N508" s="23">
        <v>5</v>
      </c>
      <c r="O508" s="24">
        <v>8</v>
      </c>
      <c r="P508" s="24">
        <v>8</v>
      </c>
      <c r="Q508" s="24">
        <v>2</v>
      </c>
      <c r="R508" s="24">
        <v>10</v>
      </c>
      <c r="S508" s="24">
        <v>0</v>
      </c>
      <c r="T508" s="24">
        <v>0</v>
      </c>
      <c r="U508" s="24"/>
      <c r="V508" s="24">
        <v>2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1</v>
      </c>
      <c r="M522" s="24">
        <v>0</v>
      </c>
      <c r="N522" s="23">
        <v>0</v>
      </c>
      <c r="O522" s="24">
        <v>2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2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9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2</v>
      </c>
      <c r="M550" s="24">
        <v>0</v>
      </c>
      <c r="N550" s="23">
        <v>0</v>
      </c>
      <c r="O550" s="24">
        <v>0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3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0</v>
      </c>
      <c r="M551" s="24">
        <v>0</v>
      </c>
      <c r="N551" s="23">
        <v>2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2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0</v>
      </c>
      <c r="M552" s="24">
        <v>2</v>
      </c>
      <c r="N552" s="23">
        <v>1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2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4</v>
      </c>
      <c r="L573" s="24">
        <v>2</v>
      </c>
      <c r="M573" s="24">
        <v>0</v>
      </c>
      <c r="N573" s="23">
        <v>1</v>
      </c>
      <c r="O573" s="24">
        <v>15</v>
      </c>
      <c r="P573" s="24">
        <v>7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11</v>
      </c>
      <c r="W573" s="24">
        <v>5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30</v>
      </c>
      <c r="K592" s="24">
        <v>14</v>
      </c>
      <c r="L592" s="24">
        <v>3</v>
      </c>
      <c r="M592" s="24">
        <v>0</v>
      </c>
      <c r="N592" s="23">
        <v>30</v>
      </c>
      <c r="O592" s="24">
        <v>62</v>
      </c>
      <c r="P592" s="24">
        <v>47</v>
      </c>
      <c r="Q592" s="24">
        <v>12</v>
      </c>
      <c r="R592" s="24">
        <v>8</v>
      </c>
      <c r="S592" s="24">
        <v>6</v>
      </c>
      <c r="T592" s="24">
        <v>2</v>
      </c>
      <c r="U592" s="24"/>
      <c r="V592" s="24">
        <v>6</v>
      </c>
      <c r="W592" s="24">
        <v>7</v>
      </c>
      <c r="X592" s="24">
        <v>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1</v>
      </c>
      <c r="L594" s="24">
        <v>0</v>
      </c>
      <c r="M594" s="24">
        <v>0</v>
      </c>
      <c r="N594" s="23">
        <v>2</v>
      </c>
      <c r="O594" s="24">
        <v>5</v>
      </c>
      <c r="P594" s="24">
        <v>3</v>
      </c>
      <c r="Q594" s="24">
        <v>2</v>
      </c>
      <c r="R594" s="24">
        <v>2</v>
      </c>
      <c r="S594" s="24">
        <v>0</v>
      </c>
      <c r="T594" s="24">
        <v>0</v>
      </c>
      <c r="U594" s="24"/>
      <c r="V594" s="24">
        <v>1</v>
      </c>
      <c r="W594" s="24">
        <v>1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2</v>
      </c>
      <c r="L598" s="24">
        <v>0</v>
      </c>
      <c r="M598" s="24">
        <v>0</v>
      </c>
      <c r="N598" s="23">
        <v>2</v>
      </c>
      <c r="O598" s="24">
        <v>3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5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1</v>
      </c>
      <c r="X606" s="24">
        <v>2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0</v>
      </c>
      <c r="M614" s="24">
        <v>0</v>
      </c>
      <c r="N614" s="23">
        <v>1</v>
      </c>
      <c r="O614" s="24">
        <v>1</v>
      </c>
      <c r="P614" s="24">
        <v>1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1</v>
      </c>
      <c r="M622" s="24">
        <v>0</v>
      </c>
      <c r="N622" s="23">
        <v>2</v>
      </c>
      <c r="O622" s="24">
        <v>8</v>
      </c>
      <c r="P622" s="24">
        <v>5</v>
      </c>
      <c r="Q622" s="24">
        <v>2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1</v>
      </c>
      <c r="M625" s="24">
        <v>0</v>
      </c>
      <c r="N625" s="23">
        <v>1</v>
      </c>
      <c r="O625" s="24">
        <v>3</v>
      </c>
      <c r="P625" s="24">
        <v>3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2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9</v>
      </c>
      <c r="L657" s="24">
        <v>4</v>
      </c>
      <c r="M657" s="24">
        <v>0</v>
      </c>
      <c r="N657" s="23">
        <v>6</v>
      </c>
      <c r="O657" s="24">
        <v>21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21</v>
      </c>
      <c r="W657" s="24">
        <v>9</v>
      </c>
      <c r="X657" s="24">
        <v>12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2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2</v>
      </c>
      <c r="M718" s="24">
        <v>0</v>
      </c>
      <c r="N718" s="23">
        <v>1</v>
      </c>
      <c r="O718" s="24">
        <v>6</v>
      </c>
      <c r="P718" s="24">
        <v>6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1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1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1</v>
      </c>
      <c r="M746" s="24">
        <v>0</v>
      </c>
      <c r="N746" s="23">
        <v>1</v>
      </c>
      <c r="O746" s="24">
        <v>7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2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3</v>
      </c>
      <c r="M760" s="24">
        <v>0</v>
      </c>
      <c r="N760" s="23">
        <v>1</v>
      </c>
      <c r="O760" s="24">
        <v>6</v>
      </c>
      <c r="P760" s="24">
        <v>5</v>
      </c>
      <c r="Q760" s="24">
        <v>1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4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3</v>
      </c>
      <c r="K761" s="24">
        <v>1</v>
      </c>
      <c r="L761" s="24">
        <v>2</v>
      </c>
      <c r="M761" s="24">
        <v>0</v>
      </c>
      <c r="N761" s="23">
        <v>3</v>
      </c>
      <c r="O761" s="24">
        <v>3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3</v>
      </c>
      <c r="K763" s="24">
        <v>6</v>
      </c>
      <c r="L763" s="24">
        <v>3</v>
      </c>
      <c r="M763" s="24">
        <v>1</v>
      </c>
      <c r="N763" s="23">
        <v>2</v>
      </c>
      <c r="O763" s="24">
        <v>5</v>
      </c>
      <c r="P763" s="24">
        <v>12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6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2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69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6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2</v>
      </c>
      <c r="K773" s="24">
        <v>0</v>
      </c>
      <c r="L773" s="24">
        <v>1</v>
      </c>
      <c r="M773" s="24">
        <v>0</v>
      </c>
      <c r="N773" s="23">
        <v>2</v>
      </c>
      <c r="O773" s="24">
        <v>0</v>
      </c>
      <c r="P773" s="24">
        <v>3</v>
      </c>
      <c r="Q773" s="24">
        <v>2</v>
      </c>
      <c r="R773" s="24">
        <v>2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1</v>
      </c>
      <c r="K774" s="24">
        <v>0</v>
      </c>
      <c r="L774" s="24">
        <v>1</v>
      </c>
      <c r="M774" s="24">
        <v>1</v>
      </c>
      <c r="N774" s="23">
        <v>1</v>
      </c>
      <c r="O774" s="24">
        <v>9</v>
      </c>
      <c r="P774" s="24">
        <v>2</v>
      </c>
      <c r="Q774" s="24">
        <v>0</v>
      </c>
      <c r="R774" s="24">
        <v>3</v>
      </c>
      <c r="S774" s="24">
        <v>0</v>
      </c>
      <c r="T774" s="24">
        <v>0</v>
      </c>
      <c r="U774" s="24"/>
      <c r="V774" s="24">
        <v>5</v>
      </c>
      <c r="W774" s="24">
        <v>1</v>
      </c>
      <c r="X774" s="24">
        <v>1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1</v>
      </c>
      <c r="K777" s="24">
        <v>1</v>
      </c>
      <c r="L777" s="24">
        <v>0</v>
      </c>
      <c r="M777" s="24">
        <v>2</v>
      </c>
      <c r="N777" s="23">
        <v>1</v>
      </c>
      <c r="O777" s="24">
        <v>0</v>
      </c>
      <c r="P777" s="24">
        <v>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5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8" priority="6"/>
    <cfRule type="duplicateValues" dxfId="27" priority="7"/>
  </conditionalFormatting>
  <conditionalFormatting sqref="H1">
    <cfRule type="duplicateValues" dxfId="26" priority="5"/>
  </conditionalFormatting>
  <conditionalFormatting sqref="H4">
    <cfRule type="duplicateValues" dxfId="25" priority="3"/>
  </conditionalFormatting>
  <conditionalFormatting sqref="H5:H78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SUBTOTAL(9,J5:J961)</f>
        <v>894</v>
      </c>
      <c r="K2" s="4">
        <f t="shared" si="0"/>
        <v>1022</v>
      </c>
      <c r="L2" s="4">
        <f t="shared" si="0"/>
        <v>396</v>
      </c>
      <c r="M2" s="4">
        <f t="shared" ref="M2:T2" si="1">SUBTOTAL(9,M5:M960)</f>
        <v>129</v>
      </c>
      <c r="N2" s="4">
        <f t="shared" si="1"/>
        <v>873</v>
      </c>
      <c r="O2" s="4">
        <f t="shared" si="1"/>
        <v>2454</v>
      </c>
      <c r="P2" s="4">
        <f t="shared" si="1"/>
        <v>2312</v>
      </c>
      <c r="Q2" s="4">
        <f t="shared" si="1"/>
        <v>241</v>
      </c>
      <c r="R2" s="4">
        <f t="shared" si="1"/>
        <v>783</v>
      </c>
      <c r="S2" s="4">
        <f t="shared" si="1"/>
        <v>69</v>
      </c>
      <c r="T2" s="4">
        <f t="shared" si="1"/>
        <v>7</v>
      </c>
      <c r="U2" s="4"/>
      <c r="V2" s="4">
        <f t="shared" ref="V2:X2" si="2">SUBTOTAL(9,V5:V960)</f>
        <v>604</v>
      </c>
      <c r="W2" s="4">
        <f t="shared" si="2"/>
        <v>568</v>
      </c>
      <c r="X2" s="4">
        <f t="shared" si="2"/>
        <v>519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1</v>
      </c>
      <c r="L7" s="24">
        <v>0</v>
      </c>
      <c r="M7" s="24">
        <v>0</v>
      </c>
      <c r="N7" s="23">
        <v>0</v>
      </c>
      <c r="O7" s="24">
        <v>0</v>
      </c>
      <c r="P7" s="24">
        <v>1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18</v>
      </c>
      <c r="L10" s="24">
        <v>3</v>
      </c>
      <c r="M10" s="24">
        <v>0</v>
      </c>
      <c r="N10" s="23">
        <v>23</v>
      </c>
      <c r="O10" s="24">
        <v>48</v>
      </c>
      <c r="P10" s="24">
        <v>45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15</v>
      </c>
      <c r="W10" s="24">
        <v>3</v>
      </c>
      <c r="X10" s="24">
        <v>14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8</v>
      </c>
      <c r="L11" s="24">
        <v>7</v>
      </c>
      <c r="M11" s="24">
        <v>5</v>
      </c>
      <c r="N11" s="23">
        <v>6</v>
      </c>
      <c r="O11" s="24">
        <v>17</v>
      </c>
      <c r="P11" s="24">
        <v>22</v>
      </c>
      <c r="Q11" s="24">
        <v>0</v>
      </c>
      <c r="R11" s="24">
        <v>27</v>
      </c>
      <c r="S11" s="24">
        <v>1</v>
      </c>
      <c r="T11" s="24">
        <v>0</v>
      </c>
      <c r="U11" s="24"/>
      <c r="V11" s="24">
        <v>7</v>
      </c>
      <c r="W11" s="24">
        <v>8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29</v>
      </c>
      <c r="L12" s="24">
        <v>8</v>
      </c>
      <c r="M12" s="24">
        <v>11</v>
      </c>
      <c r="N12" s="23">
        <v>19</v>
      </c>
      <c r="O12" s="24">
        <v>49</v>
      </c>
      <c r="P12" s="24">
        <v>57</v>
      </c>
      <c r="Q12" s="24">
        <v>0</v>
      </c>
      <c r="R12" s="24">
        <v>36</v>
      </c>
      <c r="S12" s="24">
        <v>1</v>
      </c>
      <c r="T12" s="24">
        <v>1</v>
      </c>
      <c r="U12" s="24"/>
      <c r="V12" s="24">
        <v>2</v>
      </c>
      <c r="W12" s="24">
        <v>10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17</v>
      </c>
      <c r="L13" s="24">
        <v>4</v>
      </c>
      <c r="M13" s="24">
        <v>0</v>
      </c>
      <c r="N13" s="23">
        <v>13</v>
      </c>
      <c r="O13" s="24">
        <v>4</v>
      </c>
      <c r="P13" s="24">
        <v>34</v>
      </c>
      <c r="Q13" s="24">
        <v>0</v>
      </c>
      <c r="R13" s="24">
        <v>24</v>
      </c>
      <c r="S13" s="24">
        <v>1</v>
      </c>
      <c r="T13" s="24">
        <v>0</v>
      </c>
      <c r="U13" s="24"/>
      <c r="V13" s="24">
        <v>2</v>
      </c>
      <c r="W13" s="24">
        <v>7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5</v>
      </c>
      <c r="M14" s="24">
        <v>0</v>
      </c>
      <c r="N14" s="23">
        <v>4</v>
      </c>
      <c r="O14" s="24">
        <v>23</v>
      </c>
      <c r="P14" s="24">
        <v>16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6</v>
      </c>
      <c r="W14" s="24">
        <v>11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1</v>
      </c>
      <c r="M15" s="24">
        <v>1</v>
      </c>
      <c r="N15" s="23">
        <v>0</v>
      </c>
      <c r="O15" s="24">
        <v>2</v>
      </c>
      <c r="P15" s="24">
        <v>6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2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13</v>
      </c>
      <c r="L16" s="24">
        <v>5</v>
      </c>
      <c r="M16" s="24">
        <v>1</v>
      </c>
      <c r="N16" s="23">
        <v>13</v>
      </c>
      <c r="O16" s="24">
        <v>30</v>
      </c>
      <c r="P16" s="24">
        <v>31</v>
      </c>
      <c r="Q16" s="24">
        <v>0</v>
      </c>
      <c r="R16" s="24">
        <v>25</v>
      </c>
      <c r="S16" s="24">
        <v>1</v>
      </c>
      <c r="T16" s="24">
        <v>0</v>
      </c>
      <c r="U16" s="24"/>
      <c r="V16" s="24">
        <v>0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3</v>
      </c>
      <c r="L17" s="24">
        <v>1</v>
      </c>
      <c r="M17" s="24">
        <v>2</v>
      </c>
      <c r="N17" s="23">
        <v>6</v>
      </c>
      <c r="O17" s="24">
        <v>9</v>
      </c>
      <c r="P17" s="24">
        <v>10</v>
      </c>
      <c r="Q17" s="24">
        <v>0</v>
      </c>
      <c r="R17" s="24">
        <v>17</v>
      </c>
      <c r="S17" s="24">
        <v>0</v>
      </c>
      <c r="T17" s="24">
        <v>0</v>
      </c>
      <c r="U17" s="24"/>
      <c r="V17" s="24">
        <v>1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0</v>
      </c>
      <c r="K18" s="24">
        <v>8</v>
      </c>
      <c r="L18" s="24">
        <v>3</v>
      </c>
      <c r="M18" s="24">
        <v>0</v>
      </c>
      <c r="N18" s="23">
        <v>0</v>
      </c>
      <c r="O18" s="24">
        <v>15</v>
      </c>
      <c r="P18" s="24">
        <v>11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8</v>
      </c>
      <c r="W18" s="24">
        <v>5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38</v>
      </c>
      <c r="L19" s="24">
        <v>9</v>
      </c>
      <c r="M19" s="24">
        <v>3</v>
      </c>
      <c r="N19" s="23">
        <v>34</v>
      </c>
      <c r="O19" s="24">
        <v>103</v>
      </c>
      <c r="P19" s="24">
        <v>81</v>
      </c>
      <c r="Q19" s="24">
        <v>0</v>
      </c>
      <c r="R19" s="24">
        <v>0</v>
      </c>
      <c r="S19" s="24">
        <v>5</v>
      </c>
      <c r="T19" s="24">
        <v>0</v>
      </c>
      <c r="U19" s="24"/>
      <c r="V19" s="24">
        <v>20</v>
      </c>
      <c r="W19" s="24">
        <v>11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4</v>
      </c>
      <c r="L20" s="24">
        <v>1</v>
      </c>
      <c r="M20" s="24">
        <v>0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2</v>
      </c>
      <c r="P21" s="24">
        <v>3</v>
      </c>
      <c r="Q21" s="24">
        <v>1</v>
      </c>
      <c r="R21" s="24">
        <v>5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13</v>
      </c>
      <c r="P22" s="24">
        <v>4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11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0</v>
      </c>
      <c r="M25" s="24">
        <v>0</v>
      </c>
      <c r="N25" s="23">
        <v>1</v>
      </c>
      <c r="O25" s="24">
        <v>1</v>
      </c>
      <c r="P25" s="24">
        <v>4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12</v>
      </c>
      <c r="L26" s="24">
        <v>3</v>
      </c>
      <c r="M26" s="24">
        <v>0</v>
      </c>
      <c r="N26" s="23">
        <v>12</v>
      </c>
      <c r="O26" s="24">
        <v>62</v>
      </c>
      <c r="P26" s="24">
        <v>28</v>
      </c>
      <c r="Q26" s="24">
        <v>0</v>
      </c>
      <c r="R26" s="24">
        <v>16</v>
      </c>
      <c r="S26" s="24">
        <v>3</v>
      </c>
      <c r="T26" s="24">
        <v>0</v>
      </c>
      <c r="U26" s="24"/>
      <c r="V26" s="24">
        <v>12</v>
      </c>
      <c r="W26" s="24">
        <v>8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39</v>
      </c>
      <c r="L27" s="24">
        <v>3</v>
      </c>
      <c r="M27" s="24">
        <v>1</v>
      </c>
      <c r="N27" s="23">
        <v>26</v>
      </c>
      <c r="O27" s="24">
        <v>75</v>
      </c>
      <c r="P27" s="24">
        <v>68</v>
      </c>
      <c r="Q27" s="24">
        <v>2</v>
      </c>
      <c r="R27" s="24">
        <v>0</v>
      </c>
      <c r="S27" s="24">
        <v>0</v>
      </c>
      <c r="T27" s="24">
        <v>0</v>
      </c>
      <c r="U27" s="24"/>
      <c r="V27" s="24">
        <v>15</v>
      </c>
      <c r="W27" s="24">
        <v>19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29</v>
      </c>
      <c r="L28" s="24">
        <v>3</v>
      </c>
      <c r="M28" s="24">
        <v>1</v>
      </c>
      <c r="N28" s="23">
        <v>30</v>
      </c>
      <c r="O28" s="24">
        <v>43</v>
      </c>
      <c r="P28" s="24">
        <v>62</v>
      </c>
      <c r="Q28" s="24">
        <v>7</v>
      </c>
      <c r="R28" s="24">
        <v>10</v>
      </c>
      <c r="S28" s="24">
        <v>5</v>
      </c>
      <c r="T28" s="24">
        <v>1</v>
      </c>
      <c r="U28" s="24"/>
      <c r="V28" s="24">
        <v>7</v>
      </c>
      <c r="W28" s="24">
        <v>10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11</v>
      </c>
      <c r="L29" s="24">
        <v>4</v>
      </c>
      <c r="M29" s="24">
        <v>1</v>
      </c>
      <c r="N29" s="23">
        <v>23</v>
      </c>
      <c r="O29" s="24">
        <v>30</v>
      </c>
      <c r="P29" s="24">
        <v>38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4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13</v>
      </c>
      <c r="L30" s="24">
        <v>5</v>
      </c>
      <c r="M30" s="24">
        <v>1</v>
      </c>
      <c r="N30" s="23">
        <v>24</v>
      </c>
      <c r="O30" s="24">
        <v>42</v>
      </c>
      <c r="P30" s="24">
        <v>42</v>
      </c>
      <c r="Q30" s="24">
        <v>0</v>
      </c>
      <c r="R30" s="24">
        <v>0</v>
      </c>
      <c r="S30" s="24">
        <v>5</v>
      </c>
      <c r="T30" s="24">
        <v>1</v>
      </c>
      <c r="U30" s="24"/>
      <c r="V30" s="24">
        <v>2</v>
      </c>
      <c r="W30" s="24">
        <v>1</v>
      </c>
      <c r="X30" s="24">
        <v>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6</v>
      </c>
      <c r="L31" s="24">
        <v>0</v>
      </c>
      <c r="M31" s="24">
        <v>1</v>
      </c>
      <c r="N31" s="23">
        <v>3</v>
      </c>
      <c r="O31" s="24">
        <v>14</v>
      </c>
      <c r="P31" s="24">
        <v>9</v>
      </c>
      <c r="Q31" s="24">
        <v>0</v>
      </c>
      <c r="R31" s="24">
        <v>13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2</v>
      </c>
      <c r="M32" s="24">
        <v>1</v>
      </c>
      <c r="N32" s="23">
        <v>5</v>
      </c>
      <c r="O32" s="24">
        <v>13</v>
      </c>
      <c r="P32" s="24">
        <v>9</v>
      </c>
      <c r="Q32" s="24">
        <v>0</v>
      </c>
      <c r="R32" s="24">
        <v>0</v>
      </c>
      <c r="S32" s="24">
        <v>1</v>
      </c>
      <c r="T32" s="24">
        <v>0</v>
      </c>
      <c r="U32" s="24"/>
      <c r="V32" s="24">
        <v>0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7</v>
      </c>
      <c r="L33" s="24">
        <v>2</v>
      </c>
      <c r="M33" s="24">
        <v>0</v>
      </c>
      <c r="N33" s="23">
        <v>10</v>
      </c>
      <c r="O33" s="24">
        <v>13</v>
      </c>
      <c r="P33" s="24">
        <v>19</v>
      </c>
      <c r="Q33" s="24">
        <v>0</v>
      </c>
      <c r="R33" s="24">
        <v>0</v>
      </c>
      <c r="S33" s="24">
        <v>1</v>
      </c>
      <c r="T33" s="24">
        <v>0</v>
      </c>
      <c r="U33" s="24"/>
      <c r="V33" s="24">
        <v>0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0</v>
      </c>
      <c r="M34" s="24">
        <v>0</v>
      </c>
      <c r="N34" s="23">
        <v>1</v>
      </c>
      <c r="O34" s="24">
        <v>1</v>
      </c>
      <c r="P34" s="24">
        <v>6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5</v>
      </c>
      <c r="K35" s="24">
        <v>7</v>
      </c>
      <c r="L35" s="24">
        <v>2</v>
      </c>
      <c r="M35" s="24">
        <v>1</v>
      </c>
      <c r="N35" s="23">
        <v>5</v>
      </c>
      <c r="O35" s="24">
        <v>13</v>
      </c>
      <c r="P35" s="24">
        <v>14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1</v>
      </c>
      <c r="W35" s="24">
        <v>0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2</v>
      </c>
      <c r="M36" s="24">
        <v>0</v>
      </c>
      <c r="N36" s="23">
        <v>3</v>
      </c>
      <c r="O36" s="24">
        <v>4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0</v>
      </c>
      <c r="M38" s="24">
        <v>1</v>
      </c>
      <c r="N38" s="23">
        <v>2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8</v>
      </c>
      <c r="L40" s="24">
        <v>1</v>
      </c>
      <c r="M40" s="24">
        <v>0</v>
      </c>
      <c r="N40" s="23">
        <v>2</v>
      </c>
      <c r="O40" s="24">
        <v>2</v>
      </c>
      <c r="P40" s="24">
        <v>11</v>
      </c>
      <c r="Q40" s="24">
        <v>2</v>
      </c>
      <c r="R40" s="24">
        <v>10</v>
      </c>
      <c r="S40" s="24">
        <v>0</v>
      </c>
      <c r="T40" s="24">
        <v>0</v>
      </c>
      <c r="U40" s="24"/>
      <c r="V40" s="24">
        <v>9</v>
      </c>
      <c r="W40" s="24">
        <v>4</v>
      </c>
      <c r="X40" s="24">
        <v>13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1</v>
      </c>
      <c r="L43" s="24">
        <v>0</v>
      </c>
      <c r="M43" s="24">
        <v>0</v>
      </c>
      <c r="N43" s="23">
        <v>3</v>
      </c>
      <c r="O43" s="24">
        <v>2</v>
      </c>
      <c r="P43" s="24">
        <v>4</v>
      </c>
      <c r="Q43" s="24">
        <v>3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1</v>
      </c>
      <c r="L45" s="24">
        <v>0</v>
      </c>
      <c r="M45" s="24">
        <v>0</v>
      </c>
      <c r="N45" s="23">
        <v>1</v>
      </c>
      <c r="O45" s="24">
        <v>1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17</v>
      </c>
      <c r="L53" s="24">
        <v>14</v>
      </c>
      <c r="M53" s="24">
        <v>0</v>
      </c>
      <c r="N53" s="23">
        <v>9</v>
      </c>
      <c r="O53" s="24">
        <v>27</v>
      </c>
      <c r="P53" s="24">
        <v>40</v>
      </c>
      <c r="Q53" s="24">
        <v>0</v>
      </c>
      <c r="R53" s="24">
        <v>19</v>
      </c>
      <c r="S53" s="24">
        <v>1</v>
      </c>
      <c r="T53" s="24">
        <v>0</v>
      </c>
      <c r="U53" s="24"/>
      <c r="V53" s="24">
        <v>6</v>
      </c>
      <c r="W53" s="24">
        <v>23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3</v>
      </c>
      <c r="L55" s="24">
        <v>0</v>
      </c>
      <c r="M55" s="24">
        <v>0</v>
      </c>
      <c r="N55" s="23">
        <v>0</v>
      </c>
      <c r="O55" s="24">
        <v>1</v>
      </c>
      <c r="P55" s="24">
        <v>3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12</v>
      </c>
      <c r="K56" s="24">
        <v>8</v>
      </c>
      <c r="L56" s="24">
        <v>0</v>
      </c>
      <c r="M56" s="24">
        <v>0</v>
      </c>
      <c r="N56" s="23">
        <v>11</v>
      </c>
      <c r="O56" s="24">
        <v>14</v>
      </c>
      <c r="P56" s="24">
        <v>20</v>
      </c>
      <c r="Q56" s="24">
        <v>12</v>
      </c>
      <c r="R56" s="24">
        <v>16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3</v>
      </c>
      <c r="P57" s="24">
        <v>2</v>
      </c>
      <c r="Q57" s="24">
        <v>0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24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0</v>
      </c>
      <c r="L64" s="24">
        <v>1</v>
      </c>
      <c r="M64" s="24">
        <v>0</v>
      </c>
      <c r="N64" s="23">
        <v>3</v>
      </c>
      <c r="O64" s="24">
        <v>10</v>
      </c>
      <c r="P64" s="24">
        <v>4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0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2</v>
      </c>
      <c r="L65" s="24">
        <v>5</v>
      </c>
      <c r="M65" s="24">
        <v>0</v>
      </c>
      <c r="N65" s="23">
        <v>7</v>
      </c>
      <c r="O65" s="24">
        <v>9</v>
      </c>
      <c r="P65" s="24">
        <v>14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5</v>
      </c>
      <c r="W65" s="24">
        <v>5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12</v>
      </c>
      <c r="L66" s="24">
        <v>4</v>
      </c>
      <c r="M66" s="24">
        <v>2</v>
      </c>
      <c r="N66" s="23">
        <v>5</v>
      </c>
      <c r="O66" s="24">
        <v>14</v>
      </c>
      <c r="P66" s="24">
        <v>22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10</v>
      </c>
      <c r="W66" s="24">
        <v>11</v>
      </c>
      <c r="X66" s="24">
        <v>7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4</v>
      </c>
      <c r="M67" s="24">
        <v>0</v>
      </c>
      <c r="N67" s="23">
        <v>0</v>
      </c>
      <c r="O67" s="24">
        <v>8</v>
      </c>
      <c r="P67" s="24">
        <v>4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10</v>
      </c>
      <c r="L68" s="24">
        <v>3</v>
      </c>
      <c r="M68" s="24">
        <v>0</v>
      </c>
      <c r="N68" s="23">
        <v>9</v>
      </c>
      <c r="O68" s="24">
        <v>17</v>
      </c>
      <c r="P68" s="24">
        <v>22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9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2</v>
      </c>
      <c r="M69" s="24">
        <v>0</v>
      </c>
      <c r="N69" s="23">
        <v>2</v>
      </c>
      <c r="O69" s="24">
        <v>2</v>
      </c>
      <c r="P69" s="24">
        <v>5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1</v>
      </c>
      <c r="W69" s="24">
        <v>3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6</v>
      </c>
      <c r="L72" s="24">
        <v>2</v>
      </c>
      <c r="M72" s="24">
        <v>0</v>
      </c>
      <c r="N72" s="23">
        <v>2</v>
      </c>
      <c r="O72" s="24">
        <v>9</v>
      </c>
      <c r="P72" s="24">
        <v>10</v>
      </c>
      <c r="Q72" s="24">
        <v>2</v>
      </c>
      <c r="R72" s="24">
        <v>9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1</v>
      </c>
      <c r="L73" s="24">
        <v>1</v>
      </c>
      <c r="M73" s="24">
        <v>0</v>
      </c>
      <c r="N73" s="23">
        <v>2</v>
      </c>
      <c r="O73" s="24">
        <v>2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1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1</v>
      </c>
      <c r="M78" s="24">
        <v>0</v>
      </c>
      <c r="N78" s="23">
        <v>6</v>
      </c>
      <c r="O78" s="24">
        <v>11</v>
      </c>
      <c r="P78" s="24">
        <v>12</v>
      </c>
      <c r="Q78" s="24">
        <v>0</v>
      </c>
      <c r="R78" s="24">
        <v>14</v>
      </c>
      <c r="S78" s="24">
        <v>0</v>
      </c>
      <c r="T78" s="24">
        <v>0</v>
      </c>
      <c r="U78" s="24"/>
      <c r="V78" s="24">
        <v>7</v>
      </c>
      <c r="W78" s="24">
        <v>4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4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0</v>
      </c>
      <c r="L88" s="24">
        <v>0</v>
      </c>
      <c r="M88" s="24">
        <v>0</v>
      </c>
      <c r="N88" s="23">
        <v>2</v>
      </c>
      <c r="O88" s="24">
        <v>2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0</v>
      </c>
      <c r="M91" s="24">
        <v>0</v>
      </c>
      <c r="N91" s="23">
        <v>0</v>
      </c>
      <c r="O91" s="24">
        <v>0</v>
      </c>
      <c r="P91" s="24">
        <v>1</v>
      </c>
      <c r="Q91" s="24">
        <v>0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19</v>
      </c>
      <c r="K92" s="24">
        <v>32</v>
      </c>
      <c r="L92" s="24">
        <v>17</v>
      </c>
      <c r="M92" s="24">
        <v>4</v>
      </c>
      <c r="N92" s="23">
        <v>19</v>
      </c>
      <c r="O92" s="24">
        <v>79</v>
      </c>
      <c r="P92" s="24">
        <v>68</v>
      </c>
      <c r="Q92" s="24">
        <v>10</v>
      </c>
      <c r="R92" s="24">
        <v>47</v>
      </c>
      <c r="S92" s="24">
        <v>3</v>
      </c>
      <c r="T92" s="24">
        <v>0</v>
      </c>
      <c r="U92" s="24"/>
      <c r="V92" s="24">
        <v>10</v>
      </c>
      <c r="W92" s="24">
        <v>14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3</v>
      </c>
      <c r="L93" s="24">
        <v>5</v>
      </c>
      <c r="M93" s="24">
        <v>0</v>
      </c>
      <c r="N93" s="23">
        <v>3</v>
      </c>
      <c r="O93" s="24">
        <v>9</v>
      </c>
      <c r="P93" s="24">
        <v>11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4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2</v>
      </c>
      <c r="M94" s="24">
        <v>1</v>
      </c>
      <c r="N94" s="23">
        <v>0</v>
      </c>
      <c r="O94" s="24">
        <v>0</v>
      </c>
      <c r="P94" s="24">
        <v>2</v>
      </c>
      <c r="Q94" s="24">
        <v>0</v>
      </c>
      <c r="R94" s="24">
        <v>0</v>
      </c>
      <c r="S94" s="24">
        <v>4</v>
      </c>
      <c r="T94" s="24">
        <v>0</v>
      </c>
      <c r="U94" s="24"/>
      <c r="V94" s="24">
        <v>2</v>
      </c>
      <c r="W94" s="24">
        <v>2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1</v>
      </c>
      <c r="L96" s="24">
        <v>4</v>
      </c>
      <c r="M96" s="24">
        <v>1</v>
      </c>
      <c r="N96" s="23">
        <v>0</v>
      </c>
      <c r="O96" s="24">
        <v>5</v>
      </c>
      <c r="P96" s="24">
        <v>5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3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2</v>
      </c>
      <c r="M97" s="24">
        <v>1</v>
      </c>
      <c r="N97" s="23">
        <v>0</v>
      </c>
      <c r="O97" s="24">
        <v>1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1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11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6</v>
      </c>
      <c r="L99" s="24">
        <v>4</v>
      </c>
      <c r="M99" s="24">
        <v>0</v>
      </c>
      <c r="N99" s="23">
        <v>5</v>
      </c>
      <c r="O99" s="24">
        <v>13</v>
      </c>
      <c r="P99" s="24">
        <v>15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</v>
      </c>
      <c r="W99" s="24">
        <v>4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8</v>
      </c>
      <c r="L102" s="24">
        <v>3</v>
      </c>
      <c r="M102" s="24">
        <v>0</v>
      </c>
      <c r="N102" s="23">
        <v>5</v>
      </c>
      <c r="O102" s="24">
        <v>9</v>
      </c>
      <c r="P102" s="24">
        <v>16</v>
      </c>
      <c r="Q102" s="24">
        <v>4</v>
      </c>
      <c r="R102" s="24">
        <v>8</v>
      </c>
      <c r="S102" s="24">
        <v>0</v>
      </c>
      <c r="T102" s="24">
        <v>0</v>
      </c>
      <c r="U102" s="24"/>
      <c r="V102" s="24">
        <v>2</v>
      </c>
      <c r="W102" s="24">
        <v>9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0</v>
      </c>
      <c r="L103" s="24">
        <v>0</v>
      </c>
      <c r="M103" s="24">
        <v>0</v>
      </c>
      <c r="N103" s="23">
        <v>4</v>
      </c>
      <c r="O103" s="24">
        <v>5</v>
      </c>
      <c r="P103" s="24">
        <v>4</v>
      </c>
      <c r="Q103" s="24">
        <v>4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7</v>
      </c>
      <c r="L106" s="24">
        <v>7</v>
      </c>
      <c r="M106" s="24">
        <v>0</v>
      </c>
      <c r="N106" s="23">
        <v>6</v>
      </c>
      <c r="O106" s="24">
        <v>14</v>
      </c>
      <c r="P106" s="24">
        <v>20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0</v>
      </c>
      <c r="W106" s="24">
        <v>9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10</v>
      </c>
      <c r="L110" s="24">
        <v>2</v>
      </c>
      <c r="M110" s="24">
        <v>0</v>
      </c>
      <c r="N110" s="23">
        <v>3</v>
      </c>
      <c r="O110" s="24">
        <v>12</v>
      </c>
      <c r="P110" s="24">
        <v>15</v>
      </c>
      <c r="Q110" s="24">
        <v>3</v>
      </c>
      <c r="R110" s="24">
        <v>13</v>
      </c>
      <c r="S110" s="24">
        <v>0</v>
      </c>
      <c r="T110" s="24">
        <v>0</v>
      </c>
      <c r="U110" s="24"/>
      <c r="V110" s="24">
        <v>6</v>
      </c>
      <c r="W110" s="24">
        <v>9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2</v>
      </c>
      <c r="M112" s="24">
        <v>0</v>
      </c>
      <c r="N112" s="23">
        <v>0</v>
      </c>
      <c r="O112" s="24">
        <v>15</v>
      </c>
      <c r="P112" s="24">
        <v>6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4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7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1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1</v>
      </c>
      <c r="N117" s="23">
        <v>1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1</v>
      </c>
      <c r="L118" s="24">
        <v>2</v>
      </c>
      <c r="M118" s="24">
        <v>0</v>
      </c>
      <c r="N118" s="23">
        <v>1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18</v>
      </c>
      <c r="L119" s="24">
        <v>8</v>
      </c>
      <c r="M119" s="24">
        <v>3</v>
      </c>
      <c r="N119" s="23">
        <v>21</v>
      </c>
      <c r="O119" s="24">
        <v>55</v>
      </c>
      <c r="P119" s="24">
        <v>47</v>
      </c>
      <c r="Q119" s="24">
        <v>16</v>
      </c>
      <c r="R119" s="24">
        <v>12</v>
      </c>
      <c r="S119" s="24">
        <v>0</v>
      </c>
      <c r="T119" s="24">
        <v>0</v>
      </c>
      <c r="U119" s="24"/>
      <c r="V119" s="24">
        <v>9</v>
      </c>
      <c r="W119" s="24">
        <v>9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5</v>
      </c>
      <c r="L124" s="24">
        <v>2</v>
      </c>
      <c r="M124" s="24">
        <v>0</v>
      </c>
      <c r="N124" s="23">
        <v>9</v>
      </c>
      <c r="O124" s="24">
        <v>18</v>
      </c>
      <c r="P124" s="24">
        <v>16</v>
      </c>
      <c r="Q124" s="24">
        <v>3</v>
      </c>
      <c r="R124" s="24">
        <v>18</v>
      </c>
      <c r="S124" s="24">
        <v>1</v>
      </c>
      <c r="T124" s="24">
        <v>0</v>
      </c>
      <c r="U124" s="24"/>
      <c r="V124" s="24">
        <v>3</v>
      </c>
      <c r="W124" s="24">
        <v>1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2</v>
      </c>
      <c r="L125" s="24">
        <v>8</v>
      </c>
      <c r="M125" s="24">
        <v>1</v>
      </c>
      <c r="N125" s="23">
        <v>7</v>
      </c>
      <c r="O125" s="24">
        <v>12</v>
      </c>
      <c r="P125" s="24">
        <v>17</v>
      </c>
      <c r="Q125" s="24">
        <v>6</v>
      </c>
      <c r="R125" s="24">
        <v>25</v>
      </c>
      <c r="S125" s="24">
        <v>0</v>
      </c>
      <c r="T125" s="24">
        <v>0</v>
      </c>
      <c r="U125" s="24"/>
      <c r="V125" s="24">
        <v>0</v>
      </c>
      <c r="W125" s="24">
        <v>1</v>
      </c>
      <c r="X125" s="24">
        <v>6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1</v>
      </c>
      <c r="L126" s="24">
        <v>0</v>
      </c>
      <c r="M126" s="24">
        <v>1</v>
      </c>
      <c r="N126" s="23">
        <v>1</v>
      </c>
      <c r="O126" s="24">
        <v>5</v>
      </c>
      <c r="P126" s="24">
        <v>2</v>
      </c>
      <c r="Q126" s="24">
        <v>2</v>
      </c>
      <c r="R126" s="24">
        <v>5</v>
      </c>
      <c r="S126" s="24">
        <v>0</v>
      </c>
      <c r="T126" s="24">
        <v>0</v>
      </c>
      <c r="U126" s="24"/>
      <c r="V126" s="24">
        <v>3</v>
      </c>
      <c r="W126" s="24">
        <v>0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2</v>
      </c>
      <c r="M127" s="24">
        <v>0</v>
      </c>
      <c r="N127" s="23">
        <v>1</v>
      </c>
      <c r="O127" s="24">
        <v>5</v>
      </c>
      <c r="P127" s="24">
        <v>3</v>
      </c>
      <c r="Q127" s="24">
        <v>0</v>
      </c>
      <c r="R127" s="24">
        <v>3</v>
      </c>
      <c r="S127" s="24">
        <v>0</v>
      </c>
      <c r="T127" s="24">
        <v>0</v>
      </c>
      <c r="U127" s="24"/>
      <c r="V127" s="24">
        <v>4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1</v>
      </c>
      <c r="M128" s="24">
        <v>0</v>
      </c>
      <c r="N128" s="23">
        <v>1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2</v>
      </c>
      <c r="L133" s="24">
        <v>1</v>
      </c>
      <c r="M133" s="24">
        <v>1</v>
      </c>
      <c r="N133" s="23">
        <v>1</v>
      </c>
      <c r="O133" s="24">
        <v>3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8</v>
      </c>
      <c r="K137" s="24">
        <v>8</v>
      </c>
      <c r="L137" s="24">
        <v>6</v>
      </c>
      <c r="M137" s="24">
        <v>1</v>
      </c>
      <c r="N137" s="23">
        <v>8</v>
      </c>
      <c r="O137" s="24">
        <v>21</v>
      </c>
      <c r="P137" s="24">
        <v>22</v>
      </c>
      <c r="Q137" s="24">
        <v>8</v>
      </c>
      <c r="R137" s="24">
        <v>17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8</v>
      </c>
      <c r="K138" s="24">
        <v>11</v>
      </c>
      <c r="L138" s="24">
        <v>0</v>
      </c>
      <c r="M138" s="24">
        <v>0</v>
      </c>
      <c r="N138" s="23">
        <v>7</v>
      </c>
      <c r="O138" s="24">
        <v>14</v>
      </c>
      <c r="P138" s="24">
        <v>19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9</v>
      </c>
      <c r="X138" s="24">
        <v>8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2</v>
      </c>
      <c r="L139" s="24">
        <v>0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1</v>
      </c>
      <c r="L141" s="24">
        <v>0</v>
      </c>
      <c r="M141" s="24">
        <v>0</v>
      </c>
      <c r="N141" s="23">
        <v>2</v>
      </c>
      <c r="O141" s="24">
        <v>3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2</v>
      </c>
      <c r="L146" s="24">
        <v>0</v>
      </c>
      <c r="M146" s="24">
        <v>0</v>
      </c>
      <c r="N146" s="23">
        <v>5</v>
      </c>
      <c r="O146" s="24">
        <v>6</v>
      </c>
      <c r="P146" s="24">
        <v>7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2</v>
      </c>
      <c r="L149" s="24">
        <v>2</v>
      </c>
      <c r="M149" s="24">
        <v>2</v>
      </c>
      <c r="N149" s="23">
        <v>1</v>
      </c>
      <c r="O149" s="24">
        <v>3</v>
      </c>
      <c r="P149" s="24">
        <v>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7</v>
      </c>
      <c r="W149" s="24">
        <v>1</v>
      </c>
      <c r="X149" s="24">
        <v>3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14</v>
      </c>
      <c r="K150" s="24">
        <v>24</v>
      </c>
      <c r="L150" s="24">
        <v>3</v>
      </c>
      <c r="M150" s="24">
        <v>0</v>
      </c>
      <c r="N150" s="23">
        <v>14</v>
      </c>
      <c r="O150" s="24">
        <v>74</v>
      </c>
      <c r="P150" s="24">
        <v>41</v>
      </c>
      <c r="Q150" s="24">
        <v>0</v>
      </c>
      <c r="R150" s="24">
        <v>0</v>
      </c>
      <c r="S150" s="24">
        <v>3</v>
      </c>
      <c r="T150" s="24">
        <v>0</v>
      </c>
      <c r="U150" s="24"/>
      <c r="V150" s="24">
        <v>13</v>
      </c>
      <c r="W150" s="24">
        <v>14</v>
      </c>
      <c r="X150" s="24">
        <v>10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7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4</v>
      </c>
      <c r="L161" s="24">
        <v>2</v>
      </c>
      <c r="M161" s="24">
        <v>3</v>
      </c>
      <c r="N161" s="23">
        <v>9</v>
      </c>
      <c r="O161" s="24">
        <v>33</v>
      </c>
      <c r="P161" s="24">
        <v>15</v>
      </c>
      <c r="Q161" s="24">
        <v>2</v>
      </c>
      <c r="R161" s="24">
        <v>2</v>
      </c>
      <c r="S161" s="24">
        <v>0</v>
      </c>
      <c r="T161" s="24">
        <v>0</v>
      </c>
      <c r="U161" s="24"/>
      <c r="V161" s="24">
        <v>9</v>
      </c>
      <c r="W161" s="24">
        <v>0</v>
      </c>
      <c r="X161" s="24">
        <v>8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1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1</v>
      </c>
      <c r="P167" s="24">
        <v>0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5</v>
      </c>
      <c r="L171" s="24">
        <v>0</v>
      </c>
      <c r="M171" s="24">
        <v>0</v>
      </c>
      <c r="N171" s="23">
        <v>3</v>
      </c>
      <c r="O171" s="24">
        <v>13</v>
      </c>
      <c r="P171" s="24">
        <v>8</v>
      </c>
      <c r="Q171" s="24">
        <v>3</v>
      </c>
      <c r="R171" s="24">
        <v>1</v>
      </c>
      <c r="S171" s="24">
        <v>0</v>
      </c>
      <c r="T171" s="24">
        <v>0</v>
      </c>
      <c r="U171" s="24"/>
      <c r="V171" s="24">
        <v>3</v>
      </c>
      <c r="W171" s="24">
        <v>5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5</v>
      </c>
      <c r="L176" s="24">
        <v>0</v>
      </c>
      <c r="M176" s="24">
        <v>0</v>
      </c>
      <c r="N176" s="23">
        <v>1</v>
      </c>
      <c r="O176" s="24">
        <v>11</v>
      </c>
      <c r="P176" s="24">
        <v>7</v>
      </c>
      <c r="Q176" s="24">
        <v>3</v>
      </c>
      <c r="R176" s="24">
        <v>2</v>
      </c>
      <c r="S176" s="24">
        <v>0</v>
      </c>
      <c r="T176" s="24">
        <v>0</v>
      </c>
      <c r="U176" s="24"/>
      <c r="V176" s="24">
        <v>8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1</v>
      </c>
      <c r="N177" s="23">
        <v>1</v>
      </c>
      <c r="O177" s="24">
        <v>3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2</v>
      </c>
      <c r="L178" s="24">
        <v>0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5</v>
      </c>
      <c r="L182" s="24">
        <v>1</v>
      </c>
      <c r="M182" s="24">
        <v>0</v>
      </c>
      <c r="N182" s="23">
        <v>3</v>
      </c>
      <c r="O182" s="24">
        <v>9</v>
      </c>
      <c r="P182" s="24">
        <v>9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3</v>
      </c>
      <c r="W182" s="24">
        <v>5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3</v>
      </c>
      <c r="L183" s="24">
        <v>1</v>
      </c>
      <c r="M183" s="24">
        <v>4</v>
      </c>
      <c r="N183" s="23">
        <v>2</v>
      </c>
      <c r="O183" s="24">
        <v>3</v>
      </c>
      <c r="P183" s="24">
        <v>6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2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10</v>
      </c>
      <c r="L185" s="24">
        <v>2</v>
      </c>
      <c r="M185" s="24">
        <v>0</v>
      </c>
      <c r="N185" s="23">
        <v>10</v>
      </c>
      <c r="O185" s="24">
        <v>35</v>
      </c>
      <c r="P185" s="24">
        <v>22</v>
      </c>
      <c r="Q185" s="24">
        <v>15</v>
      </c>
      <c r="R185" s="24">
        <v>39</v>
      </c>
      <c r="S185" s="24">
        <v>0</v>
      </c>
      <c r="T185" s="24">
        <v>1</v>
      </c>
      <c r="U185" s="24"/>
      <c r="V185" s="24">
        <v>22</v>
      </c>
      <c r="W185" s="24">
        <v>8</v>
      </c>
      <c r="X185" s="24">
        <v>18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3</v>
      </c>
      <c r="M186" s="24">
        <v>0</v>
      </c>
      <c r="N186" s="23">
        <v>8</v>
      </c>
      <c r="O186" s="24">
        <v>8</v>
      </c>
      <c r="P186" s="24">
        <v>21</v>
      </c>
      <c r="Q186" s="24">
        <v>5</v>
      </c>
      <c r="R186" s="24">
        <v>8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19</v>
      </c>
      <c r="L187" s="24">
        <v>6</v>
      </c>
      <c r="M187" s="24">
        <v>0</v>
      </c>
      <c r="N187" s="23">
        <v>13</v>
      </c>
      <c r="O187" s="24">
        <v>50</v>
      </c>
      <c r="P187" s="24">
        <v>38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19</v>
      </c>
      <c r="X187" s="24">
        <v>10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1</v>
      </c>
      <c r="M188" s="24">
        <v>0</v>
      </c>
      <c r="N188" s="23">
        <v>1</v>
      </c>
      <c r="O188" s="24">
        <v>1</v>
      </c>
      <c r="P188" s="24">
        <v>2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1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2</v>
      </c>
      <c r="M190" s="24">
        <v>3</v>
      </c>
      <c r="N190" s="23">
        <v>2</v>
      </c>
      <c r="O190" s="24">
        <v>2</v>
      </c>
      <c r="P190" s="24">
        <v>5</v>
      </c>
      <c r="Q190" s="24">
        <v>2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1</v>
      </c>
      <c r="X190" s="24">
        <v>2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14</v>
      </c>
      <c r="L191" s="24">
        <v>2</v>
      </c>
      <c r="M191" s="24">
        <v>0</v>
      </c>
      <c r="N191" s="23">
        <v>6</v>
      </c>
      <c r="O191" s="24">
        <v>17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9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4</v>
      </c>
      <c r="L192" s="24">
        <v>1</v>
      </c>
      <c r="M192" s="24">
        <v>0</v>
      </c>
      <c r="N192" s="23">
        <v>4</v>
      </c>
      <c r="O192" s="24">
        <v>9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6</v>
      </c>
      <c r="L193" s="24">
        <v>5</v>
      </c>
      <c r="M193" s="24">
        <v>4</v>
      </c>
      <c r="N193" s="23">
        <v>2</v>
      </c>
      <c r="O193" s="24">
        <v>17</v>
      </c>
      <c r="P193" s="24">
        <v>14</v>
      </c>
      <c r="Q193" s="24">
        <v>0</v>
      </c>
      <c r="R193" s="24">
        <v>0</v>
      </c>
      <c r="S193" s="24">
        <v>2</v>
      </c>
      <c r="T193" s="24">
        <v>0</v>
      </c>
      <c r="U193" s="24"/>
      <c r="V193" s="24">
        <v>7</v>
      </c>
      <c r="W193" s="24">
        <v>4</v>
      </c>
      <c r="X193" s="24">
        <v>8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2</v>
      </c>
      <c r="K194" s="24">
        <v>0</v>
      </c>
      <c r="L194" s="24">
        <v>0</v>
      </c>
      <c r="M194" s="24">
        <v>1</v>
      </c>
      <c r="N194" s="23">
        <v>2</v>
      </c>
      <c r="O194" s="24">
        <v>2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1</v>
      </c>
      <c r="L196" s="24">
        <v>0</v>
      </c>
      <c r="M196" s="24">
        <v>0</v>
      </c>
      <c r="N196" s="23">
        <v>1</v>
      </c>
      <c r="O196" s="24">
        <v>7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4</v>
      </c>
      <c r="M197" s="24">
        <v>3</v>
      </c>
      <c r="N197" s="23">
        <v>1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1</v>
      </c>
      <c r="M198" s="24">
        <v>2</v>
      </c>
      <c r="N198" s="23">
        <v>2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6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5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1</v>
      </c>
      <c r="M201" s="24">
        <v>0</v>
      </c>
      <c r="N201" s="23">
        <v>0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6</v>
      </c>
      <c r="K202" s="24">
        <v>2</v>
      </c>
      <c r="L202" s="24">
        <v>2</v>
      </c>
      <c r="M202" s="24">
        <v>0</v>
      </c>
      <c r="N202" s="23">
        <v>5</v>
      </c>
      <c r="O202" s="24">
        <v>2</v>
      </c>
      <c r="P202" s="24">
        <v>10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1</v>
      </c>
      <c r="P203" s="24">
        <v>1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3</v>
      </c>
      <c r="L204" s="24">
        <v>1</v>
      </c>
      <c r="M204" s="24">
        <v>0</v>
      </c>
      <c r="N204" s="23">
        <v>0</v>
      </c>
      <c r="O204" s="24">
        <v>3</v>
      </c>
      <c r="P204" s="24">
        <v>4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3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3</v>
      </c>
      <c r="L205" s="24">
        <v>0</v>
      </c>
      <c r="M205" s="24">
        <v>0</v>
      </c>
      <c r="N205" s="23">
        <v>0</v>
      </c>
      <c r="O205" s="24">
        <v>0</v>
      </c>
      <c r="P205" s="24">
        <v>3</v>
      </c>
      <c r="Q205" s="24">
        <v>0</v>
      </c>
      <c r="R205" s="24">
        <v>2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1</v>
      </c>
      <c r="M206" s="24">
        <v>0</v>
      </c>
      <c r="N206" s="23">
        <v>1</v>
      </c>
      <c r="O206" s="24">
        <v>1</v>
      </c>
      <c r="P206" s="24">
        <v>6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5</v>
      </c>
      <c r="W206" s="24">
        <v>5</v>
      </c>
      <c r="X206" s="24">
        <v>6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5</v>
      </c>
      <c r="L208" s="24">
        <v>3</v>
      </c>
      <c r="M208" s="24">
        <v>2</v>
      </c>
      <c r="N208" s="23">
        <v>2</v>
      </c>
      <c r="O208" s="24">
        <v>12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4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2</v>
      </c>
      <c r="L209" s="24">
        <v>0</v>
      </c>
      <c r="M209" s="24">
        <v>0</v>
      </c>
      <c r="N209" s="23">
        <v>3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9</v>
      </c>
      <c r="L210" s="24">
        <v>1</v>
      </c>
      <c r="M210" s="24">
        <v>5</v>
      </c>
      <c r="N210" s="23">
        <v>14</v>
      </c>
      <c r="O210" s="24">
        <v>24</v>
      </c>
      <c r="P210" s="24">
        <v>24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3</v>
      </c>
      <c r="W210" s="24">
        <v>5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</v>
      </c>
      <c r="L211" s="24">
        <v>0</v>
      </c>
      <c r="M211" s="24">
        <v>0</v>
      </c>
      <c r="N211" s="23">
        <v>6</v>
      </c>
      <c r="O211" s="24">
        <v>13</v>
      </c>
      <c r="P211" s="24">
        <v>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0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0</v>
      </c>
      <c r="M213" s="24">
        <v>0</v>
      </c>
      <c r="N213" s="23">
        <v>1</v>
      </c>
      <c r="O213" s="24">
        <v>6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0</v>
      </c>
      <c r="N214" s="23">
        <v>0</v>
      </c>
      <c r="O214" s="24">
        <v>5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3</v>
      </c>
      <c r="L217" s="24">
        <v>0</v>
      </c>
      <c r="M217" s="24">
        <v>0</v>
      </c>
      <c r="N217" s="23">
        <v>2</v>
      </c>
      <c r="O217" s="24">
        <v>2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3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0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1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1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2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4</v>
      </c>
      <c r="M221" s="24">
        <v>1</v>
      </c>
      <c r="N221" s="23">
        <v>4</v>
      </c>
      <c r="O221" s="24">
        <v>14</v>
      </c>
      <c r="P221" s="24">
        <v>9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1</v>
      </c>
      <c r="M222" s="24">
        <v>2</v>
      </c>
      <c r="N222" s="23">
        <v>1</v>
      </c>
      <c r="O222" s="24">
        <v>3</v>
      </c>
      <c r="P222" s="24">
        <v>5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3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14</v>
      </c>
      <c r="L223" s="24">
        <v>4</v>
      </c>
      <c r="M223" s="24">
        <v>1</v>
      </c>
      <c r="N223" s="23">
        <v>8</v>
      </c>
      <c r="O223" s="24">
        <v>37</v>
      </c>
      <c r="P223" s="24">
        <v>26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15</v>
      </c>
      <c r="W223" s="24">
        <v>10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5</v>
      </c>
      <c r="M224" s="24">
        <v>0</v>
      </c>
      <c r="N224" s="23">
        <v>0</v>
      </c>
      <c r="O224" s="24">
        <v>5</v>
      </c>
      <c r="P224" s="24">
        <v>6</v>
      </c>
      <c r="Q224" s="24">
        <v>0</v>
      </c>
      <c r="R224" s="24">
        <v>5</v>
      </c>
      <c r="S224" s="24">
        <v>0</v>
      </c>
      <c r="T224" s="24">
        <v>0</v>
      </c>
      <c r="U224" s="24"/>
      <c r="V224" s="24">
        <v>2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2</v>
      </c>
      <c r="M225" s="24">
        <v>0</v>
      </c>
      <c r="N225" s="23">
        <v>2</v>
      </c>
      <c r="O225" s="24">
        <v>3</v>
      </c>
      <c r="P225" s="24">
        <v>5</v>
      </c>
      <c r="Q225" s="24">
        <v>2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19</v>
      </c>
      <c r="K227" s="24">
        <v>43</v>
      </c>
      <c r="L227" s="24">
        <v>3</v>
      </c>
      <c r="M227" s="24">
        <v>0</v>
      </c>
      <c r="N227" s="23">
        <v>19</v>
      </c>
      <c r="O227" s="24">
        <v>48</v>
      </c>
      <c r="P227" s="24">
        <v>65</v>
      </c>
      <c r="Q227" s="24">
        <v>6</v>
      </c>
      <c r="R227" s="24">
        <v>11</v>
      </c>
      <c r="S227" s="24">
        <v>1</v>
      </c>
      <c r="T227" s="24">
        <v>0</v>
      </c>
      <c r="U227" s="24"/>
      <c r="V227" s="24">
        <v>4</v>
      </c>
      <c r="W227" s="24">
        <v>23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3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3</v>
      </c>
      <c r="L230" s="24">
        <v>1</v>
      </c>
      <c r="M230" s="24">
        <v>0</v>
      </c>
      <c r="N230" s="23">
        <v>1</v>
      </c>
      <c r="O230" s="24">
        <v>7</v>
      </c>
      <c r="P230" s="24">
        <v>5</v>
      </c>
      <c r="Q230" s="24">
        <v>0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2</v>
      </c>
      <c r="O231" s="24">
        <v>7</v>
      </c>
      <c r="P231" s="24">
        <v>5</v>
      </c>
      <c r="Q231" s="24">
        <v>2</v>
      </c>
      <c r="R231" s="24">
        <v>2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29</v>
      </c>
      <c r="L233" s="24">
        <v>9</v>
      </c>
      <c r="M233" s="24">
        <v>1</v>
      </c>
      <c r="N233" s="23">
        <v>28</v>
      </c>
      <c r="O233" s="24">
        <v>78</v>
      </c>
      <c r="P233" s="24">
        <v>67</v>
      </c>
      <c r="Q233" s="24">
        <v>1</v>
      </c>
      <c r="R233" s="24">
        <v>1</v>
      </c>
      <c r="S233" s="24">
        <v>2</v>
      </c>
      <c r="T233" s="24">
        <v>1</v>
      </c>
      <c r="U233" s="24"/>
      <c r="V233" s="24">
        <v>36</v>
      </c>
      <c r="W233" s="24">
        <v>26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1</v>
      </c>
      <c r="L235" s="24">
        <v>0</v>
      </c>
      <c r="M235" s="24">
        <v>0</v>
      </c>
      <c r="N235" s="23">
        <v>0</v>
      </c>
      <c r="O235" s="24">
        <v>2</v>
      </c>
      <c r="P235" s="24">
        <v>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2</v>
      </c>
      <c r="L236" s="24">
        <v>1</v>
      </c>
      <c r="M236" s="24">
        <v>1</v>
      </c>
      <c r="N236" s="23">
        <v>0</v>
      </c>
      <c r="O236" s="24">
        <v>0</v>
      </c>
      <c r="P236" s="24">
        <v>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2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</v>
      </c>
      <c r="L238" s="24">
        <v>0</v>
      </c>
      <c r="M238" s="24">
        <v>1</v>
      </c>
      <c r="N238" s="23">
        <v>2</v>
      </c>
      <c r="O238" s="24">
        <v>5</v>
      </c>
      <c r="P238" s="24">
        <v>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1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14</v>
      </c>
      <c r="L244" s="24">
        <v>5</v>
      </c>
      <c r="M244" s="24">
        <v>1</v>
      </c>
      <c r="N244" s="23">
        <v>10</v>
      </c>
      <c r="O244" s="24">
        <v>18</v>
      </c>
      <c r="P244" s="24">
        <v>29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1</v>
      </c>
      <c r="L247" s="24">
        <v>3</v>
      </c>
      <c r="M247" s="24">
        <v>0</v>
      </c>
      <c r="N247" s="23">
        <v>4</v>
      </c>
      <c r="O247" s="24">
        <v>6</v>
      </c>
      <c r="P247" s="24">
        <v>8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0</v>
      </c>
      <c r="M249" s="24">
        <v>0</v>
      </c>
      <c r="N249" s="23">
        <v>2</v>
      </c>
      <c r="O249" s="24">
        <v>12</v>
      </c>
      <c r="P249" s="24">
        <v>5</v>
      </c>
      <c r="Q249" s="24">
        <v>3</v>
      </c>
      <c r="R249" s="24">
        <v>1</v>
      </c>
      <c r="S249" s="24">
        <v>0</v>
      </c>
      <c r="T249" s="24">
        <v>0</v>
      </c>
      <c r="U249" s="24"/>
      <c r="V249" s="24">
        <v>4</v>
      </c>
      <c r="W249" s="24">
        <v>2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0</v>
      </c>
      <c r="M250" s="24">
        <v>1</v>
      </c>
      <c r="N250" s="23">
        <v>2</v>
      </c>
      <c r="O250" s="24">
        <v>10</v>
      </c>
      <c r="P250" s="24">
        <v>5</v>
      </c>
      <c r="Q250" s="24">
        <v>9</v>
      </c>
      <c r="R250" s="24">
        <v>3</v>
      </c>
      <c r="S250" s="24">
        <v>0</v>
      </c>
      <c r="T250" s="24">
        <v>0</v>
      </c>
      <c r="U250" s="24"/>
      <c r="V250" s="24">
        <v>2</v>
      </c>
      <c r="W250" s="24">
        <v>1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19</v>
      </c>
      <c r="P258" s="24">
        <v>0</v>
      </c>
      <c r="Q258" s="24">
        <v>0</v>
      </c>
      <c r="R258" s="24">
        <v>3</v>
      </c>
      <c r="S258" s="24">
        <v>0</v>
      </c>
      <c r="T258" s="24">
        <v>0</v>
      </c>
      <c r="U258" s="24"/>
      <c r="V258" s="24">
        <v>16</v>
      </c>
      <c r="W258" s="24">
        <v>0</v>
      </c>
      <c r="X258" s="24">
        <v>6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4</v>
      </c>
      <c r="M264" s="24">
        <v>2</v>
      </c>
      <c r="N264" s="23">
        <v>3</v>
      </c>
      <c r="O264" s="24">
        <v>2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5</v>
      </c>
      <c r="L266" s="24">
        <v>6</v>
      </c>
      <c r="M266" s="24">
        <v>0</v>
      </c>
      <c r="N266" s="23">
        <v>2</v>
      </c>
      <c r="O266" s="24">
        <v>4</v>
      </c>
      <c r="P266" s="24">
        <v>13</v>
      </c>
      <c r="Q266" s="24">
        <v>2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3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</v>
      </c>
      <c r="K269" s="24">
        <v>6</v>
      </c>
      <c r="L269" s="24">
        <v>2</v>
      </c>
      <c r="M269" s="24">
        <v>0</v>
      </c>
      <c r="N269" s="23">
        <v>1</v>
      </c>
      <c r="O269" s="24">
        <v>36</v>
      </c>
      <c r="P269" s="24">
        <v>9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7</v>
      </c>
      <c r="W269" s="24">
        <v>3</v>
      </c>
      <c r="X269" s="24">
        <v>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1</v>
      </c>
      <c r="N270" s="23">
        <v>1</v>
      </c>
      <c r="O270" s="24">
        <v>3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6</v>
      </c>
      <c r="L272" s="24">
        <v>0</v>
      </c>
      <c r="M272" s="24">
        <v>2</v>
      </c>
      <c r="N272" s="23">
        <v>7</v>
      </c>
      <c r="O272" s="24">
        <v>14</v>
      </c>
      <c r="P272" s="24">
        <v>13</v>
      </c>
      <c r="Q272" s="24">
        <v>3</v>
      </c>
      <c r="R272" s="24">
        <v>17</v>
      </c>
      <c r="S272" s="24">
        <v>0</v>
      </c>
      <c r="T272" s="24">
        <v>0</v>
      </c>
      <c r="U272" s="24"/>
      <c r="V272" s="24">
        <v>3</v>
      </c>
      <c r="W272" s="24">
        <v>2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3</v>
      </c>
      <c r="L273" s="24">
        <v>0</v>
      </c>
      <c r="M273" s="24">
        <v>0</v>
      </c>
      <c r="N273" s="23">
        <v>1</v>
      </c>
      <c r="O273" s="24">
        <v>3</v>
      </c>
      <c r="P273" s="24">
        <v>4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1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2</v>
      </c>
      <c r="P278" s="24">
        <v>0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6</v>
      </c>
      <c r="K281" s="24">
        <v>4</v>
      </c>
      <c r="L281" s="24">
        <v>2</v>
      </c>
      <c r="M281" s="24">
        <v>0</v>
      </c>
      <c r="N281" s="23">
        <v>6</v>
      </c>
      <c r="O281" s="24">
        <v>10</v>
      </c>
      <c r="P281" s="24">
        <v>12</v>
      </c>
      <c r="Q281" s="24">
        <v>6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5</v>
      </c>
      <c r="M282" s="24">
        <v>1</v>
      </c>
      <c r="N282" s="23">
        <v>2</v>
      </c>
      <c r="O282" s="24">
        <v>7</v>
      </c>
      <c r="P282" s="24">
        <v>7</v>
      </c>
      <c r="Q282" s="24">
        <v>1</v>
      </c>
      <c r="R282" s="24">
        <v>11</v>
      </c>
      <c r="S282" s="24">
        <v>0</v>
      </c>
      <c r="T282" s="24">
        <v>0</v>
      </c>
      <c r="U282" s="24"/>
      <c r="V282" s="24">
        <v>0</v>
      </c>
      <c r="W282" s="24">
        <v>5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2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1</v>
      </c>
      <c r="M288" s="24">
        <v>0</v>
      </c>
      <c r="N288" s="23">
        <v>1</v>
      </c>
      <c r="O288" s="24">
        <v>10</v>
      </c>
      <c r="P288" s="24">
        <v>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2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1</v>
      </c>
      <c r="P293" s="24">
        <v>4</v>
      </c>
      <c r="Q293" s="24">
        <v>2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5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3</v>
      </c>
      <c r="P296" s="24">
        <v>2</v>
      </c>
      <c r="Q296" s="24">
        <v>0</v>
      </c>
      <c r="R296" s="24">
        <v>1</v>
      </c>
      <c r="S296" s="24">
        <v>1</v>
      </c>
      <c r="T296" s="24">
        <v>0</v>
      </c>
      <c r="U296" s="24"/>
      <c r="V296" s="24">
        <v>1</v>
      </c>
      <c r="W296" s="24">
        <v>1</v>
      </c>
      <c r="X296" s="24">
        <v>3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0</v>
      </c>
      <c r="M298" s="24">
        <v>0</v>
      </c>
      <c r="N298" s="23">
        <v>1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0</v>
      </c>
      <c r="X298" s="24">
        <v>3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0</v>
      </c>
      <c r="M299" s="24">
        <v>0</v>
      </c>
      <c r="N299" s="23">
        <v>5</v>
      </c>
      <c r="O299" s="24">
        <v>16</v>
      </c>
      <c r="P299" s="24">
        <v>9</v>
      </c>
      <c r="Q299" s="24">
        <v>5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0</v>
      </c>
      <c r="M300" s="24">
        <v>0</v>
      </c>
      <c r="N300" s="23">
        <v>3</v>
      </c>
      <c r="O300" s="24">
        <v>9</v>
      </c>
      <c r="P300" s="24">
        <v>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14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3</v>
      </c>
      <c r="M301" s="24">
        <v>1</v>
      </c>
      <c r="N301" s="23">
        <v>0</v>
      </c>
      <c r="O301" s="24">
        <v>4</v>
      </c>
      <c r="P301" s="24">
        <v>3</v>
      </c>
      <c r="Q301" s="24">
        <v>0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0</v>
      </c>
      <c r="M302" s="24">
        <v>0</v>
      </c>
      <c r="N302" s="23">
        <v>0</v>
      </c>
      <c r="O302" s="24">
        <v>1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8</v>
      </c>
      <c r="L304" s="24">
        <v>5</v>
      </c>
      <c r="M304" s="24">
        <v>1</v>
      </c>
      <c r="N304" s="23">
        <v>4</v>
      </c>
      <c r="O304" s="24">
        <v>9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4</v>
      </c>
      <c r="X304" s="24">
        <v>4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4</v>
      </c>
      <c r="P306" s="24">
        <v>7</v>
      </c>
      <c r="Q306" s="24">
        <v>4</v>
      </c>
      <c r="R306" s="24">
        <v>12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3</v>
      </c>
      <c r="L307" s="24">
        <v>0</v>
      </c>
      <c r="M307" s="24">
        <v>0</v>
      </c>
      <c r="N307" s="23">
        <v>0</v>
      </c>
      <c r="O307" s="24">
        <v>2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16</v>
      </c>
      <c r="L309" s="24">
        <v>2</v>
      </c>
      <c r="M309" s="24">
        <v>0</v>
      </c>
      <c r="N309" s="23">
        <v>10</v>
      </c>
      <c r="O309" s="24">
        <v>33</v>
      </c>
      <c r="P309" s="24">
        <v>28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11</v>
      </c>
      <c r="W309" s="24">
        <v>12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1</v>
      </c>
      <c r="L310" s="24">
        <v>0</v>
      </c>
      <c r="M310" s="24">
        <v>0</v>
      </c>
      <c r="N310" s="23">
        <v>5</v>
      </c>
      <c r="O310" s="24">
        <v>10</v>
      </c>
      <c r="P310" s="24">
        <v>6</v>
      </c>
      <c r="Q310" s="24">
        <v>2</v>
      </c>
      <c r="R310" s="24">
        <v>3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5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3</v>
      </c>
      <c r="L313" s="24">
        <v>0</v>
      </c>
      <c r="M313" s="24">
        <v>0</v>
      </c>
      <c r="N313" s="23">
        <v>0</v>
      </c>
      <c r="O313" s="24">
        <v>5</v>
      </c>
      <c r="P313" s="24">
        <v>3</v>
      </c>
      <c r="Q313" s="24">
        <v>1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1</v>
      </c>
      <c r="L314" s="24">
        <v>1</v>
      </c>
      <c r="M314" s="24">
        <v>1</v>
      </c>
      <c r="N314" s="23">
        <v>1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5</v>
      </c>
      <c r="L316" s="24">
        <v>0</v>
      </c>
      <c r="M316" s="24">
        <v>4</v>
      </c>
      <c r="N316" s="23">
        <v>0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2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4</v>
      </c>
      <c r="L320" s="24">
        <v>0</v>
      </c>
      <c r="M320" s="24">
        <v>2</v>
      </c>
      <c r="N320" s="23">
        <v>2</v>
      </c>
      <c r="O320" s="24">
        <v>3</v>
      </c>
      <c r="P320" s="24">
        <v>6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2</v>
      </c>
      <c r="M321" s="24">
        <v>0</v>
      </c>
      <c r="N321" s="23">
        <v>0</v>
      </c>
      <c r="O321" s="24">
        <v>3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3</v>
      </c>
      <c r="M323" s="24">
        <v>0</v>
      </c>
      <c r="N323" s="23">
        <v>2</v>
      </c>
      <c r="O323" s="24">
        <v>2</v>
      </c>
      <c r="P323" s="24">
        <v>5</v>
      </c>
      <c r="Q323" s="24">
        <v>2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1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0</v>
      </c>
      <c r="M329" s="24">
        <v>0</v>
      </c>
      <c r="N329" s="23">
        <v>2</v>
      </c>
      <c r="O329" s="24">
        <v>3</v>
      </c>
      <c r="P329" s="24">
        <v>4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3</v>
      </c>
      <c r="L330" s="24">
        <v>0</v>
      </c>
      <c r="M330" s="24">
        <v>1</v>
      </c>
      <c r="N330" s="23">
        <v>1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1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14</v>
      </c>
      <c r="K338" s="24">
        <v>10</v>
      </c>
      <c r="L338" s="24">
        <v>1</v>
      </c>
      <c r="M338" s="24">
        <v>0</v>
      </c>
      <c r="N338" s="23">
        <v>14</v>
      </c>
      <c r="O338" s="24">
        <v>44</v>
      </c>
      <c r="P338" s="24">
        <v>25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13</v>
      </c>
      <c r="W338" s="24">
        <v>5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18</v>
      </c>
      <c r="L339" s="24">
        <v>4</v>
      </c>
      <c r="M339" s="24">
        <v>2</v>
      </c>
      <c r="N339" s="23">
        <v>12</v>
      </c>
      <c r="O339" s="24">
        <v>23</v>
      </c>
      <c r="P339" s="24">
        <v>34</v>
      </c>
      <c r="Q339" s="24">
        <v>2</v>
      </c>
      <c r="R339" s="24">
        <v>4</v>
      </c>
      <c r="S339" s="24">
        <v>1</v>
      </c>
      <c r="T339" s="24">
        <v>0</v>
      </c>
      <c r="U339" s="24"/>
      <c r="V339" s="24">
        <v>6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1</v>
      </c>
      <c r="O340" s="24">
        <v>7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1</v>
      </c>
      <c r="M341" s="24">
        <v>2</v>
      </c>
      <c r="N341" s="23">
        <v>3</v>
      </c>
      <c r="O341" s="24">
        <v>10</v>
      </c>
      <c r="P341" s="24">
        <v>6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4</v>
      </c>
      <c r="W341" s="24">
        <v>1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2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4</v>
      </c>
      <c r="L344" s="24">
        <v>5</v>
      </c>
      <c r="M344" s="24">
        <v>0</v>
      </c>
      <c r="N344" s="23">
        <v>1</v>
      </c>
      <c r="O344" s="24">
        <v>6</v>
      </c>
      <c r="P344" s="24">
        <v>10</v>
      </c>
      <c r="Q344" s="24">
        <v>1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1</v>
      </c>
      <c r="L345" s="24">
        <v>3</v>
      </c>
      <c r="M345" s="24">
        <v>0</v>
      </c>
      <c r="N345" s="23">
        <v>3</v>
      </c>
      <c r="O345" s="24">
        <v>4</v>
      </c>
      <c r="P345" s="24">
        <v>7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1</v>
      </c>
      <c r="L346" s="24">
        <v>1</v>
      </c>
      <c r="M346" s="24">
        <v>0</v>
      </c>
      <c r="N346" s="23">
        <v>1</v>
      </c>
      <c r="O346" s="24">
        <v>2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1</v>
      </c>
      <c r="L347" s="24">
        <v>3</v>
      </c>
      <c r="M347" s="24">
        <v>0</v>
      </c>
      <c r="N347" s="23">
        <v>2</v>
      </c>
      <c r="O347" s="24">
        <v>5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0</v>
      </c>
      <c r="L349" s="24">
        <v>0</v>
      </c>
      <c r="M349" s="24">
        <v>1</v>
      </c>
      <c r="N349" s="23">
        <v>2</v>
      </c>
      <c r="O349" s="24">
        <v>3</v>
      </c>
      <c r="P349" s="24">
        <v>2</v>
      </c>
      <c r="Q349" s="24">
        <v>2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3</v>
      </c>
      <c r="L351" s="24">
        <v>2</v>
      </c>
      <c r="M351" s="24">
        <v>0</v>
      </c>
      <c r="N351" s="23">
        <v>5</v>
      </c>
      <c r="O351" s="24">
        <v>9</v>
      </c>
      <c r="P351" s="24">
        <v>10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2</v>
      </c>
      <c r="W378" s="24">
        <v>1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0</v>
      </c>
      <c r="M379" s="24">
        <v>0</v>
      </c>
      <c r="N379" s="23">
        <v>2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6</v>
      </c>
      <c r="L380" s="24">
        <v>6</v>
      </c>
      <c r="M380" s="24">
        <v>2</v>
      </c>
      <c r="N380" s="23">
        <v>1</v>
      </c>
      <c r="O380" s="24">
        <v>16</v>
      </c>
      <c r="P380" s="24">
        <v>13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8</v>
      </c>
      <c r="W380" s="24">
        <v>6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1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0</v>
      </c>
      <c r="M422" s="24">
        <v>1</v>
      </c>
      <c r="N422" s="23">
        <v>1</v>
      </c>
      <c r="O422" s="24">
        <v>1</v>
      </c>
      <c r="P422" s="24">
        <v>1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0</v>
      </c>
      <c r="P430" s="24">
        <v>1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3</v>
      </c>
      <c r="M434" s="24">
        <v>0</v>
      </c>
      <c r="N434" s="23">
        <v>0</v>
      </c>
      <c r="O434" s="24">
        <v>0</v>
      </c>
      <c r="P434" s="24">
        <v>4</v>
      </c>
      <c r="Q434" s="24">
        <v>0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3</v>
      </c>
      <c r="X434" s="24">
        <v>1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1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1</v>
      </c>
      <c r="M439" s="24">
        <v>1</v>
      </c>
      <c r="N439" s="23">
        <v>1</v>
      </c>
      <c r="O439" s="24">
        <v>4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1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4</v>
      </c>
      <c r="L444" s="24">
        <v>1</v>
      </c>
      <c r="M444" s="24">
        <v>0</v>
      </c>
      <c r="N444" s="23">
        <v>2</v>
      </c>
      <c r="O444" s="24">
        <v>4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1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3</v>
      </c>
      <c r="L446" s="24">
        <v>0</v>
      </c>
      <c r="M446" s="24">
        <v>0</v>
      </c>
      <c r="N446" s="23">
        <v>2</v>
      </c>
      <c r="O446" s="24">
        <v>3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6</v>
      </c>
      <c r="L448" s="24">
        <v>2</v>
      </c>
      <c r="M448" s="24">
        <v>1</v>
      </c>
      <c r="N448" s="23">
        <v>2</v>
      </c>
      <c r="O448" s="24">
        <v>7</v>
      </c>
      <c r="P448" s="24">
        <v>10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1</v>
      </c>
      <c r="P453" s="24">
        <v>1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2</v>
      </c>
      <c r="M455" s="24">
        <v>0</v>
      </c>
      <c r="N455" s="23">
        <v>2</v>
      </c>
      <c r="O455" s="24">
        <v>0</v>
      </c>
      <c r="P455" s="24">
        <v>6</v>
      </c>
      <c r="Q455" s="24">
        <v>2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1</v>
      </c>
      <c r="N456" s="23">
        <v>1</v>
      </c>
      <c r="O456" s="24">
        <v>3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1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3</v>
      </c>
      <c r="P457" s="24">
        <v>2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1</v>
      </c>
      <c r="N458" s="23">
        <v>2</v>
      </c>
      <c r="O458" s="24">
        <v>6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4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3</v>
      </c>
      <c r="W463" s="24">
        <v>1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1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3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2</v>
      </c>
      <c r="P507" s="24">
        <v>4</v>
      </c>
      <c r="Q507" s="24">
        <v>0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3</v>
      </c>
      <c r="P508" s="24">
        <v>5</v>
      </c>
      <c r="Q508" s="24">
        <v>2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0</v>
      </c>
      <c r="M550" s="24">
        <v>0</v>
      </c>
      <c r="N550" s="23">
        <v>1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0</v>
      </c>
      <c r="N551" s="23">
        <v>0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2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4</v>
      </c>
      <c r="L592" s="24">
        <v>0</v>
      </c>
      <c r="M592" s="24">
        <v>0</v>
      </c>
      <c r="N592" s="23">
        <v>17</v>
      </c>
      <c r="O592" s="24">
        <v>22</v>
      </c>
      <c r="P592" s="24">
        <v>21</v>
      </c>
      <c r="Q592" s="24">
        <v>8</v>
      </c>
      <c r="R592" s="24">
        <v>2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5</v>
      </c>
      <c r="P594" s="24">
        <v>2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1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2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2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1</v>
      </c>
      <c r="P613" s="24">
        <v>4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4</v>
      </c>
      <c r="K622" s="24">
        <v>0</v>
      </c>
      <c r="L622" s="24">
        <v>0</v>
      </c>
      <c r="M622" s="24">
        <v>0</v>
      </c>
      <c r="N622" s="23">
        <v>2</v>
      </c>
      <c r="O622" s="24">
        <v>8</v>
      </c>
      <c r="P622" s="24">
        <v>4</v>
      </c>
      <c r="Q622" s="24">
        <v>3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2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2</v>
      </c>
      <c r="M624" s="24">
        <v>0</v>
      </c>
      <c r="N624" s="23">
        <v>0</v>
      </c>
      <c r="O624" s="24">
        <v>3</v>
      </c>
      <c r="P624" s="24">
        <v>4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3</v>
      </c>
      <c r="W624" s="24">
        <v>4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1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1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3</v>
      </c>
      <c r="L657" s="24">
        <v>2</v>
      </c>
      <c r="M657" s="24">
        <v>2</v>
      </c>
      <c r="N657" s="23">
        <v>3</v>
      </c>
      <c r="O657" s="24">
        <v>16</v>
      </c>
      <c r="P657" s="24">
        <v>8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1</v>
      </c>
      <c r="W657" s="24">
        <v>3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1</v>
      </c>
      <c r="N717" s="23">
        <v>1</v>
      </c>
      <c r="O717" s="24">
        <v>0</v>
      </c>
      <c r="P717" s="24">
        <v>2</v>
      </c>
      <c r="Q717" s="24">
        <v>1</v>
      </c>
      <c r="R717" s="24">
        <v>4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0</v>
      </c>
      <c r="P729" s="24">
        <v>1</v>
      </c>
      <c r="Q729" s="24">
        <v>0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0</v>
      </c>
      <c r="L744" s="24">
        <v>0</v>
      </c>
      <c r="M744" s="24">
        <v>0</v>
      </c>
      <c r="N744" s="23">
        <v>1</v>
      </c>
      <c r="O744" s="24">
        <v>12</v>
      </c>
      <c r="P744" s="24">
        <v>1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3</v>
      </c>
      <c r="W744" s="24">
        <v>0</v>
      </c>
      <c r="X744" s="24">
        <v>2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1</v>
      </c>
      <c r="L760" s="24">
        <v>1</v>
      </c>
      <c r="M760" s="24">
        <v>0</v>
      </c>
      <c r="N760" s="23">
        <v>0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5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3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5</v>
      </c>
      <c r="K763" s="24">
        <v>3</v>
      </c>
      <c r="L763" s="24">
        <v>1</v>
      </c>
      <c r="M763" s="24">
        <v>1</v>
      </c>
      <c r="N763" s="23">
        <v>5</v>
      </c>
      <c r="O763" s="24">
        <v>6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4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5</v>
      </c>
      <c r="P768" s="24">
        <v>3</v>
      </c>
      <c r="Q768" s="24">
        <v>3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0</v>
      </c>
      <c r="P773" s="24">
        <v>2</v>
      </c>
      <c r="Q773" s="24">
        <v>1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6"/>
    <cfRule type="duplicateValues" dxfId="22" priority="7"/>
  </conditionalFormatting>
  <conditionalFormatting sqref="H1">
    <cfRule type="duplicateValues" dxfId="21" priority="5"/>
  </conditionalFormatting>
  <conditionalFormatting sqref="H4">
    <cfRule type="duplicateValues" dxfId="20" priority="3"/>
  </conditionalFormatting>
  <conditionalFormatting sqref="H5:H786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6"/>
  <sheetViews>
    <sheetView showGridLines="0" tabSelected="1" zoomScale="90" zoomScaleNormal="90" workbookViewId="0">
      <pane xSplit="9" ySplit="4" topLeftCell="L768" activePane="bottomRight" state="frozen"/>
      <selection pane="topRight" activeCell="H1" sqref="H1"/>
      <selection pane="bottomLeft" activeCell="A3" sqref="A3"/>
      <selection pane="bottomRight" activeCell="Y1" sqref="Y1:Y10485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SUBTOTAL(9,J5:J961)</f>
        <v>193</v>
      </c>
      <c r="K2" s="4">
        <f t="shared" si="0"/>
        <v>257</v>
      </c>
      <c r="L2" s="4">
        <f t="shared" si="0"/>
        <v>70</v>
      </c>
      <c r="M2" s="4">
        <f t="shared" ref="M2:T2" si="1">SUBTOTAL(9,M5:M960)</f>
        <v>37</v>
      </c>
      <c r="N2" s="4">
        <f t="shared" si="1"/>
        <v>190</v>
      </c>
      <c r="O2" s="4">
        <f t="shared" si="1"/>
        <v>467</v>
      </c>
      <c r="P2" s="4">
        <f t="shared" si="1"/>
        <v>520</v>
      </c>
      <c r="Q2" s="4">
        <f t="shared" si="1"/>
        <v>67</v>
      </c>
      <c r="R2" s="4">
        <f t="shared" si="1"/>
        <v>148</v>
      </c>
      <c r="S2" s="4">
        <f t="shared" si="1"/>
        <v>13</v>
      </c>
      <c r="T2" s="4">
        <f t="shared" si="1"/>
        <v>2</v>
      </c>
      <c r="U2" s="4"/>
      <c r="V2" s="4">
        <f t="shared" ref="V2:X2" si="2">SUBTOTAL(9,V5:V960)</f>
        <v>125</v>
      </c>
      <c r="W2" s="4">
        <f t="shared" si="2"/>
        <v>136</v>
      </c>
      <c r="X2" s="4">
        <f t="shared" si="2"/>
        <v>88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11</v>
      </c>
      <c r="K10" s="24">
        <v>7</v>
      </c>
      <c r="L10" s="24">
        <v>0</v>
      </c>
      <c r="M10" s="24">
        <v>0</v>
      </c>
      <c r="N10" s="23">
        <v>11</v>
      </c>
      <c r="O10" s="24">
        <v>14</v>
      </c>
      <c r="P10" s="24">
        <v>18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7</v>
      </c>
      <c r="W10" s="24">
        <v>0</v>
      </c>
      <c r="X10" s="24">
        <v>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4</v>
      </c>
      <c r="L11" s="24">
        <v>0</v>
      </c>
      <c r="M11" s="24">
        <v>1</v>
      </c>
      <c r="N11" s="23">
        <v>2</v>
      </c>
      <c r="O11" s="24">
        <v>12</v>
      </c>
      <c r="P11" s="24">
        <v>6</v>
      </c>
      <c r="Q11" s="24">
        <v>1</v>
      </c>
      <c r="R11" s="24">
        <v>6</v>
      </c>
      <c r="S11" s="24">
        <v>0</v>
      </c>
      <c r="T11" s="24">
        <v>0</v>
      </c>
      <c r="U11" s="24"/>
      <c r="V11" s="24">
        <v>2</v>
      </c>
      <c r="W11" s="24">
        <v>3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6</v>
      </c>
      <c r="K12" s="24">
        <v>9</v>
      </c>
      <c r="L12" s="24">
        <v>5</v>
      </c>
      <c r="M12" s="24">
        <v>3</v>
      </c>
      <c r="N12" s="23">
        <v>6</v>
      </c>
      <c r="O12" s="24">
        <v>12</v>
      </c>
      <c r="P12" s="24">
        <v>20</v>
      </c>
      <c r="Q12" s="24">
        <v>7</v>
      </c>
      <c r="R12" s="24">
        <v>14</v>
      </c>
      <c r="S12" s="24">
        <v>1</v>
      </c>
      <c r="T12" s="24">
        <v>0</v>
      </c>
      <c r="U12" s="24"/>
      <c r="V12" s="24">
        <v>0</v>
      </c>
      <c r="W12" s="24">
        <v>4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7</v>
      </c>
      <c r="L13" s="24">
        <v>2</v>
      </c>
      <c r="M13" s="24">
        <v>0</v>
      </c>
      <c r="N13" s="23">
        <v>8</v>
      </c>
      <c r="O13" s="24">
        <v>11</v>
      </c>
      <c r="P13" s="24">
        <v>17</v>
      </c>
      <c r="Q13" s="24">
        <v>0</v>
      </c>
      <c r="R13" s="24">
        <v>14</v>
      </c>
      <c r="S13" s="24">
        <v>1</v>
      </c>
      <c r="T13" s="24">
        <v>0</v>
      </c>
      <c r="U13" s="24"/>
      <c r="V13" s="24">
        <v>5</v>
      </c>
      <c r="W13" s="24">
        <v>8</v>
      </c>
      <c r="X13" s="24">
        <v>4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0</v>
      </c>
      <c r="K14" s="24">
        <v>7</v>
      </c>
      <c r="L14" s="24">
        <v>0</v>
      </c>
      <c r="M14" s="24">
        <v>0</v>
      </c>
      <c r="N14" s="23">
        <v>0</v>
      </c>
      <c r="O14" s="24">
        <v>6</v>
      </c>
      <c r="P14" s="24">
        <v>7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2</v>
      </c>
      <c r="W14" s="24">
        <v>5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</v>
      </c>
      <c r="K16" s="24">
        <v>5</v>
      </c>
      <c r="L16" s="24">
        <v>1</v>
      </c>
      <c r="M16" s="24">
        <v>0</v>
      </c>
      <c r="N16" s="23">
        <v>2</v>
      </c>
      <c r="O16" s="24">
        <v>6</v>
      </c>
      <c r="P16" s="24">
        <v>8</v>
      </c>
      <c r="Q16" s="24">
        <v>0</v>
      </c>
      <c r="R16" s="24">
        <v>4</v>
      </c>
      <c r="S16" s="24">
        <v>0</v>
      </c>
      <c r="T16" s="24">
        <v>0</v>
      </c>
      <c r="U16" s="24"/>
      <c r="V16" s="24">
        <v>1</v>
      </c>
      <c r="W16" s="24">
        <v>1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5</v>
      </c>
      <c r="P17" s="24">
        <v>0</v>
      </c>
      <c r="Q17" s="24">
        <v>0</v>
      </c>
      <c r="R17" s="24">
        <v>2</v>
      </c>
      <c r="S17" s="24">
        <v>0</v>
      </c>
      <c r="T17" s="24">
        <v>0</v>
      </c>
      <c r="U17" s="24"/>
      <c r="V17" s="24">
        <v>1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1</v>
      </c>
      <c r="L18" s="24">
        <v>1</v>
      </c>
      <c r="M18" s="24">
        <v>0</v>
      </c>
      <c r="N18" s="23">
        <v>2</v>
      </c>
      <c r="O18" s="24">
        <v>3</v>
      </c>
      <c r="P18" s="24">
        <v>4</v>
      </c>
      <c r="Q18" s="24">
        <v>1</v>
      </c>
      <c r="R18" s="24">
        <v>1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8</v>
      </c>
      <c r="K19" s="24">
        <v>11</v>
      </c>
      <c r="L19" s="24">
        <v>1</v>
      </c>
      <c r="M19" s="24">
        <v>0</v>
      </c>
      <c r="N19" s="23">
        <v>6</v>
      </c>
      <c r="O19" s="24">
        <v>28</v>
      </c>
      <c r="P19" s="24">
        <v>20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4</v>
      </c>
      <c r="W19" s="24">
        <v>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</v>
      </c>
      <c r="K26" s="24">
        <v>3</v>
      </c>
      <c r="L26" s="24">
        <v>0</v>
      </c>
      <c r="M26" s="24">
        <v>0</v>
      </c>
      <c r="N26" s="23">
        <v>2</v>
      </c>
      <c r="O26" s="24">
        <v>10</v>
      </c>
      <c r="P26" s="24">
        <v>5</v>
      </c>
      <c r="Q26" s="24">
        <v>0</v>
      </c>
      <c r="R26" s="24">
        <v>1</v>
      </c>
      <c r="S26" s="24">
        <v>0</v>
      </c>
      <c r="T26" s="24">
        <v>1</v>
      </c>
      <c r="U26" s="24"/>
      <c r="V26" s="24">
        <v>1</v>
      </c>
      <c r="W26" s="24">
        <v>3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7</v>
      </c>
      <c r="K27" s="24">
        <v>7</v>
      </c>
      <c r="L27" s="24">
        <v>1</v>
      </c>
      <c r="M27" s="24">
        <v>0</v>
      </c>
      <c r="N27" s="23">
        <v>7</v>
      </c>
      <c r="O27" s="24">
        <v>24</v>
      </c>
      <c r="P27" s="24">
        <v>15</v>
      </c>
      <c r="Q27" s="24">
        <v>0</v>
      </c>
      <c r="R27" s="24">
        <v>1</v>
      </c>
      <c r="S27" s="24">
        <v>0</v>
      </c>
      <c r="T27" s="24">
        <v>0</v>
      </c>
      <c r="U27" s="24"/>
      <c r="V27" s="24">
        <v>10</v>
      </c>
      <c r="W27" s="24">
        <v>2</v>
      </c>
      <c r="X27" s="24">
        <v>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</v>
      </c>
      <c r="K28" s="24">
        <v>2</v>
      </c>
      <c r="L28" s="24">
        <v>0</v>
      </c>
      <c r="M28" s="24">
        <v>0</v>
      </c>
      <c r="N28" s="23">
        <v>3</v>
      </c>
      <c r="O28" s="24">
        <v>5</v>
      </c>
      <c r="P28" s="24">
        <v>5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12</v>
      </c>
      <c r="W28" s="24">
        <v>1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</v>
      </c>
      <c r="K29" s="24">
        <v>8</v>
      </c>
      <c r="L29" s="24">
        <v>1</v>
      </c>
      <c r="M29" s="24">
        <v>0</v>
      </c>
      <c r="N29" s="23">
        <v>2</v>
      </c>
      <c r="O29" s="24">
        <v>7</v>
      </c>
      <c r="P29" s="24">
        <v>11</v>
      </c>
      <c r="Q29" s="24">
        <v>6</v>
      </c>
      <c r="R29" s="24">
        <v>0</v>
      </c>
      <c r="S29" s="24">
        <v>2</v>
      </c>
      <c r="T29" s="24">
        <v>0</v>
      </c>
      <c r="U29" s="24"/>
      <c r="V29" s="24">
        <v>1</v>
      </c>
      <c r="W29" s="24">
        <v>1</v>
      </c>
      <c r="X29" s="24">
        <v>3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6</v>
      </c>
      <c r="K30" s="24">
        <v>5</v>
      </c>
      <c r="L30" s="24">
        <v>1</v>
      </c>
      <c r="M30" s="24">
        <v>0</v>
      </c>
      <c r="N30" s="23">
        <v>6</v>
      </c>
      <c r="O30" s="24">
        <v>9</v>
      </c>
      <c r="P30" s="24">
        <v>12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1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1</v>
      </c>
      <c r="L31" s="24">
        <v>0</v>
      </c>
      <c r="M31" s="24">
        <v>0</v>
      </c>
      <c r="N31" s="23">
        <v>0</v>
      </c>
      <c r="O31" s="24">
        <v>1</v>
      </c>
      <c r="P31" s="24">
        <v>1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3</v>
      </c>
      <c r="L32" s="24">
        <v>0</v>
      </c>
      <c r="M32" s="24">
        <v>0</v>
      </c>
      <c r="N32" s="23">
        <v>1</v>
      </c>
      <c r="O32" s="24">
        <v>2</v>
      </c>
      <c r="P32" s="24">
        <v>4</v>
      </c>
      <c r="Q32" s="24">
        <v>3</v>
      </c>
      <c r="R32" s="24">
        <v>4</v>
      </c>
      <c r="S32" s="24">
        <v>0</v>
      </c>
      <c r="T32" s="24">
        <v>0</v>
      </c>
      <c r="U32" s="24"/>
      <c r="V32" s="24">
        <v>0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5</v>
      </c>
      <c r="K33" s="24">
        <v>6</v>
      </c>
      <c r="L33" s="24">
        <v>0</v>
      </c>
      <c r="M33" s="24">
        <v>0</v>
      </c>
      <c r="N33" s="23">
        <v>5</v>
      </c>
      <c r="O33" s="24">
        <v>6</v>
      </c>
      <c r="P33" s="24">
        <v>11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</v>
      </c>
      <c r="K53" s="24">
        <v>4</v>
      </c>
      <c r="L53" s="24">
        <v>0</v>
      </c>
      <c r="M53" s="24">
        <v>0</v>
      </c>
      <c r="N53" s="23">
        <v>1</v>
      </c>
      <c r="O53" s="24">
        <v>2</v>
      </c>
      <c r="P53" s="24">
        <v>5</v>
      </c>
      <c r="Q53" s="24">
        <v>0</v>
      </c>
      <c r="R53" s="24">
        <v>3</v>
      </c>
      <c r="S53" s="24">
        <v>0</v>
      </c>
      <c r="T53" s="24">
        <v>0</v>
      </c>
      <c r="U53" s="24"/>
      <c r="V53" s="24">
        <v>0</v>
      </c>
      <c r="W53" s="24">
        <v>3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2</v>
      </c>
      <c r="L56" s="24">
        <v>0</v>
      </c>
      <c r="M56" s="24">
        <v>0</v>
      </c>
      <c r="N56" s="23">
        <v>3</v>
      </c>
      <c r="O56" s="24">
        <v>3</v>
      </c>
      <c r="P56" s="24">
        <v>5</v>
      </c>
      <c r="Q56" s="24">
        <v>4</v>
      </c>
      <c r="R56" s="24">
        <v>3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1</v>
      </c>
      <c r="N65" s="23">
        <v>1</v>
      </c>
      <c r="O65" s="24">
        <v>4</v>
      </c>
      <c r="P65" s="24">
        <v>2</v>
      </c>
      <c r="Q65" s="24">
        <v>0</v>
      </c>
      <c r="R65" s="24">
        <v>2</v>
      </c>
      <c r="S65" s="24">
        <v>1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4</v>
      </c>
      <c r="L66" s="24">
        <v>0</v>
      </c>
      <c r="M66" s="24">
        <v>0</v>
      </c>
      <c r="N66" s="23">
        <v>0</v>
      </c>
      <c r="O66" s="24">
        <v>0</v>
      </c>
      <c r="P66" s="24">
        <v>4</v>
      </c>
      <c r="Q66" s="24">
        <v>0</v>
      </c>
      <c r="R66" s="24">
        <v>3</v>
      </c>
      <c r="S66" s="24">
        <v>0</v>
      </c>
      <c r="T66" s="24">
        <v>0</v>
      </c>
      <c r="U66" s="24"/>
      <c r="V66" s="24">
        <v>1</v>
      </c>
      <c r="W66" s="24">
        <v>3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1</v>
      </c>
      <c r="L68" s="24">
        <v>1</v>
      </c>
      <c r="M68" s="24">
        <v>0</v>
      </c>
      <c r="N68" s="23">
        <v>0</v>
      </c>
      <c r="O68" s="24">
        <v>0</v>
      </c>
      <c r="P68" s="24">
        <v>2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1</v>
      </c>
      <c r="L72" s="24">
        <v>0</v>
      </c>
      <c r="M72" s="24">
        <v>0</v>
      </c>
      <c r="N72" s="23">
        <v>0</v>
      </c>
      <c r="O72" s="24">
        <v>1</v>
      </c>
      <c r="P72" s="24">
        <v>1</v>
      </c>
      <c r="Q72" s="24">
        <v>0</v>
      </c>
      <c r="R72" s="24">
        <v>1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0</v>
      </c>
      <c r="M73" s="24">
        <v>0</v>
      </c>
      <c r="N73" s="23">
        <v>0</v>
      </c>
      <c r="O73" s="24">
        <v>0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1</v>
      </c>
      <c r="M74" s="24">
        <v>0</v>
      </c>
      <c r="N74" s="23">
        <v>0</v>
      </c>
      <c r="O74" s="24">
        <v>0</v>
      </c>
      <c r="P74" s="24">
        <v>2</v>
      </c>
      <c r="Q74" s="24">
        <v>0</v>
      </c>
      <c r="R74" s="24">
        <v>2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1</v>
      </c>
      <c r="L78" s="24">
        <v>1</v>
      </c>
      <c r="M78" s="24">
        <v>0</v>
      </c>
      <c r="N78" s="23">
        <v>1</v>
      </c>
      <c r="O78" s="24">
        <v>3</v>
      </c>
      <c r="P78" s="24">
        <v>3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2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13</v>
      </c>
      <c r="K92" s="24">
        <v>10</v>
      </c>
      <c r="L92" s="24">
        <v>5</v>
      </c>
      <c r="M92" s="24">
        <v>2</v>
      </c>
      <c r="N92" s="23">
        <v>13</v>
      </c>
      <c r="O92" s="24">
        <v>20</v>
      </c>
      <c r="P92" s="24">
        <v>28</v>
      </c>
      <c r="Q92" s="24">
        <v>6</v>
      </c>
      <c r="R92" s="24">
        <v>25</v>
      </c>
      <c r="S92" s="24">
        <v>1</v>
      </c>
      <c r="T92" s="24">
        <v>0</v>
      </c>
      <c r="U92" s="24"/>
      <c r="V92" s="24">
        <v>1</v>
      </c>
      <c r="W92" s="24">
        <v>4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1</v>
      </c>
      <c r="M93" s="24">
        <v>0</v>
      </c>
      <c r="N93" s="23">
        <v>0</v>
      </c>
      <c r="O93" s="24">
        <v>0</v>
      </c>
      <c r="P93" s="24">
        <v>1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1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</v>
      </c>
      <c r="K99" s="24">
        <v>6</v>
      </c>
      <c r="L99" s="24">
        <v>0</v>
      </c>
      <c r="M99" s="24">
        <v>0</v>
      </c>
      <c r="N99" s="23">
        <v>1</v>
      </c>
      <c r="O99" s="24">
        <v>6</v>
      </c>
      <c r="P99" s="24">
        <v>7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1</v>
      </c>
      <c r="M106" s="24">
        <v>0</v>
      </c>
      <c r="N106" s="23">
        <v>0</v>
      </c>
      <c r="O106" s="24">
        <v>1</v>
      </c>
      <c r="P106" s="24">
        <v>1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3</v>
      </c>
      <c r="L110" s="24">
        <v>0</v>
      </c>
      <c r="M110" s="24">
        <v>0</v>
      </c>
      <c r="N110" s="23">
        <v>0</v>
      </c>
      <c r="O110" s="24">
        <v>0</v>
      </c>
      <c r="P110" s="24">
        <v>3</v>
      </c>
      <c r="Q110" s="24">
        <v>0</v>
      </c>
      <c r="R110" s="24">
        <v>5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6</v>
      </c>
      <c r="L119" s="24">
        <v>3</v>
      </c>
      <c r="M119" s="24">
        <v>0</v>
      </c>
      <c r="N119" s="23">
        <v>0</v>
      </c>
      <c r="O119" s="24">
        <v>8</v>
      </c>
      <c r="P119" s="24">
        <v>9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1</v>
      </c>
      <c r="W119" s="24">
        <v>4</v>
      </c>
      <c r="X119" s="24">
        <v>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2</v>
      </c>
      <c r="K124" s="24">
        <v>1</v>
      </c>
      <c r="L124" s="24">
        <v>4</v>
      </c>
      <c r="M124" s="24">
        <v>0</v>
      </c>
      <c r="N124" s="23">
        <v>2</v>
      </c>
      <c r="O124" s="24">
        <v>3</v>
      </c>
      <c r="P124" s="24">
        <v>7</v>
      </c>
      <c r="Q124" s="24">
        <v>2</v>
      </c>
      <c r="R124" s="24">
        <v>5</v>
      </c>
      <c r="S124" s="24">
        <v>0</v>
      </c>
      <c r="T124" s="24">
        <v>0</v>
      </c>
      <c r="U124" s="24"/>
      <c r="V124" s="24">
        <v>1</v>
      </c>
      <c r="W124" s="24">
        <v>3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0</v>
      </c>
      <c r="L137" s="24">
        <v>1</v>
      </c>
      <c r="M137" s="24">
        <v>0</v>
      </c>
      <c r="N137" s="23">
        <v>1</v>
      </c>
      <c r="O137" s="24">
        <v>4</v>
      </c>
      <c r="P137" s="24">
        <v>2</v>
      </c>
      <c r="Q137" s="24">
        <v>2</v>
      </c>
      <c r="R137" s="24">
        <v>3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0</v>
      </c>
      <c r="N138" s="23">
        <v>1</v>
      </c>
      <c r="O138" s="24">
        <v>2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1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</v>
      </c>
      <c r="K150" s="24">
        <v>10</v>
      </c>
      <c r="L150" s="24">
        <v>0</v>
      </c>
      <c r="M150" s="24">
        <v>0</v>
      </c>
      <c r="N150" s="23">
        <v>3</v>
      </c>
      <c r="O150" s="24">
        <v>22</v>
      </c>
      <c r="P150" s="24">
        <v>13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12</v>
      </c>
      <c r="W150" s="24">
        <v>7</v>
      </c>
      <c r="X150" s="24">
        <v>4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3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2</v>
      </c>
      <c r="L161" s="24">
        <v>0</v>
      </c>
      <c r="M161" s="24">
        <v>1</v>
      </c>
      <c r="N161" s="23">
        <v>2</v>
      </c>
      <c r="O161" s="24">
        <v>5</v>
      </c>
      <c r="P161" s="24">
        <v>4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0</v>
      </c>
      <c r="M176" s="24">
        <v>0</v>
      </c>
      <c r="N176" s="23">
        <v>0</v>
      </c>
      <c r="O176" s="24">
        <v>0</v>
      </c>
      <c r="P176" s="24">
        <v>2</v>
      </c>
      <c r="Q176" s="24">
        <v>0</v>
      </c>
      <c r="R176" s="24">
        <v>2</v>
      </c>
      <c r="S176" s="24">
        <v>0</v>
      </c>
      <c r="T176" s="24">
        <v>0</v>
      </c>
      <c r="U176" s="24"/>
      <c r="V176" s="24">
        <v>1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8</v>
      </c>
      <c r="L185" s="24">
        <v>4</v>
      </c>
      <c r="M185" s="24">
        <v>0</v>
      </c>
      <c r="N185" s="23">
        <v>10</v>
      </c>
      <c r="O185" s="24">
        <v>15</v>
      </c>
      <c r="P185" s="24">
        <v>22</v>
      </c>
      <c r="Q185" s="24">
        <v>10</v>
      </c>
      <c r="R185" s="24">
        <v>16</v>
      </c>
      <c r="S185" s="24">
        <v>0</v>
      </c>
      <c r="T185" s="24">
        <v>0</v>
      </c>
      <c r="U185" s="24"/>
      <c r="V185" s="24">
        <v>1</v>
      </c>
      <c r="W185" s="24">
        <v>4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0</v>
      </c>
      <c r="L186" s="24">
        <v>1</v>
      </c>
      <c r="M186" s="24">
        <v>2</v>
      </c>
      <c r="N186" s="23">
        <v>1</v>
      </c>
      <c r="O186" s="24">
        <v>1</v>
      </c>
      <c r="P186" s="24">
        <v>2</v>
      </c>
      <c r="Q186" s="24">
        <v>1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1</v>
      </c>
      <c r="L187" s="24">
        <v>4</v>
      </c>
      <c r="M187" s="24">
        <v>0</v>
      </c>
      <c r="N187" s="23">
        <v>0</v>
      </c>
      <c r="O187" s="24">
        <v>3</v>
      </c>
      <c r="P187" s="24">
        <v>5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3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</v>
      </c>
      <c r="L191" s="24">
        <v>1</v>
      </c>
      <c r="M191" s="24">
        <v>2</v>
      </c>
      <c r="N191" s="23">
        <v>2</v>
      </c>
      <c r="O191" s="24">
        <v>3</v>
      </c>
      <c r="P191" s="24">
        <v>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</v>
      </c>
      <c r="K193" s="24">
        <v>2</v>
      </c>
      <c r="L193" s="24">
        <v>2</v>
      </c>
      <c r="M193" s="24">
        <v>8</v>
      </c>
      <c r="N193" s="23">
        <v>1</v>
      </c>
      <c r="O193" s="24">
        <v>16</v>
      </c>
      <c r="P193" s="24">
        <v>5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4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0</v>
      </c>
      <c r="L196" s="24">
        <v>1</v>
      </c>
      <c r="M196" s="24">
        <v>0</v>
      </c>
      <c r="N196" s="23">
        <v>3</v>
      </c>
      <c r="O196" s="24">
        <v>5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1</v>
      </c>
      <c r="M197" s="24">
        <v>0</v>
      </c>
      <c r="N197" s="23">
        <v>1</v>
      </c>
      <c r="O197" s="24">
        <v>0</v>
      </c>
      <c r="P197" s="24">
        <v>2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3</v>
      </c>
      <c r="L208" s="24">
        <v>0</v>
      </c>
      <c r="M208" s="24">
        <v>2</v>
      </c>
      <c r="N208" s="23">
        <v>2</v>
      </c>
      <c r="O208" s="24">
        <v>4</v>
      </c>
      <c r="P208" s="24">
        <v>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0</v>
      </c>
      <c r="M209" s="24">
        <v>1</v>
      </c>
      <c r="N209" s="23">
        <v>2</v>
      </c>
      <c r="O209" s="24">
        <v>2</v>
      </c>
      <c r="P209" s="24">
        <v>4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1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4</v>
      </c>
      <c r="K210" s="24">
        <v>8</v>
      </c>
      <c r="L210" s="24">
        <v>2</v>
      </c>
      <c r="M210" s="24">
        <v>5</v>
      </c>
      <c r="N210" s="23">
        <v>4</v>
      </c>
      <c r="O210" s="24">
        <v>6</v>
      </c>
      <c r="P210" s="24">
        <v>14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4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9</v>
      </c>
      <c r="P211" s="24">
        <v>10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2</v>
      </c>
      <c r="L213" s="24">
        <v>1</v>
      </c>
      <c r="M213" s="24">
        <v>0</v>
      </c>
      <c r="N213" s="23">
        <v>2</v>
      </c>
      <c r="O213" s="24">
        <v>4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1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0</v>
      </c>
      <c r="M220" s="24">
        <v>0</v>
      </c>
      <c r="N220" s="23">
        <v>1</v>
      </c>
      <c r="O220" s="24">
        <v>1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0</v>
      </c>
      <c r="K221" s="24">
        <v>0</v>
      </c>
      <c r="L221" s="24">
        <v>1</v>
      </c>
      <c r="M221" s="24">
        <v>0</v>
      </c>
      <c r="N221" s="23">
        <v>0</v>
      </c>
      <c r="O221" s="24">
        <v>3</v>
      </c>
      <c r="P221" s="24">
        <v>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1</v>
      </c>
      <c r="W221" s="24">
        <v>1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3</v>
      </c>
      <c r="K223" s="24">
        <v>5</v>
      </c>
      <c r="L223" s="24">
        <v>0</v>
      </c>
      <c r="M223" s="24">
        <v>0</v>
      </c>
      <c r="N223" s="23">
        <v>3</v>
      </c>
      <c r="O223" s="24">
        <v>5</v>
      </c>
      <c r="P223" s="24">
        <v>8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</v>
      </c>
      <c r="W223" s="24">
        <v>1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1</v>
      </c>
      <c r="N224" s="23">
        <v>1</v>
      </c>
      <c r="O224" s="24">
        <v>1</v>
      </c>
      <c r="P224" s="24">
        <v>2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12</v>
      </c>
      <c r="K227" s="24">
        <v>12</v>
      </c>
      <c r="L227" s="24">
        <v>5</v>
      </c>
      <c r="M227" s="24">
        <v>2</v>
      </c>
      <c r="N227" s="23">
        <v>12</v>
      </c>
      <c r="O227" s="24">
        <v>31</v>
      </c>
      <c r="P227" s="24">
        <v>29</v>
      </c>
      <c r="Q227" s="24">
        <v>4</v>
      </c>
      <c r="R227" s="24">
        <v>5</v>
      </c>
      <c r="S227" s="24">
        <v>0</v>
      </c>
      <c r="T227" s="24">
        <v>0</v>
      </c>
      <c r="U227" s="24"/>
      <c r="V227" s="24">
        <v>3</v>
      </c>
      <c r="W227" s="24">
        <v>4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2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0</v>
      </c>
      <c r="P230" s="24">
        <v>1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10</v>
      </c>
      <c r="K233" s="24">
        <v>12</v>
      </c>
      <c r="L233" s="24">
        <v>4</v>
      </c>
      <c r="M233" s="24">
        <v>1</v>
      </c>
      <c r="N233" s="23">
        <v>10</v>
      </c>
      <c r="O233" s="24">
        <v>25</v>
      </c>
      <c r="P233" s="24">
        <v>26</v>
      </c>
      <c r="Q233" s="24">
        <v>1</v>
      </c>
      <c r="R233" s="24">
        <v>1</v>
      </c>
      <c r="S233" s="24">
        <v>1</v>
      </c>
      <c r="T233" s="24">
        <v>1</v>
      </c>
      <c r="U233" s="24"/>
      <c r="V233" s="24">
        <v>5</v>
      </c>
      <c r="W233" s="24">
        <v>12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0</v>
      </c>
      <c r="M249" s="24">
        <v>0</v>
      </c>
      <c r="N249" s="23">
        <v>2</v>
      </c>
      <c r="O249" s="24">
        <v>5</v>
      </c>
      <c r="P249" s="24">
        <v>3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4</v>
      </c>
      <c r="W249" s="24">
        <v>1</v>
      </c>
      <c r="X249" s="24">
        <v>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1</v>
      </c>
      <c r="L266" s="24">
        <v>0</v>
      </c>
      <c r="M266" s="24">
        <v>0</v>
      </c>
      <c r="N266" s="23">
        <v>0</v>
      </c>
      <c r="O266" s="24">
        <v>0</v>
      </c>
      <c r="P266" s="24">
        <v>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0</v>
      </c>
      <c r="K269" s="24">
        <v>1</v>
      </c>
      <c r="L269" s="24">
        <v>0</v>
      </c>
      <c r="M269" s="24">
        <v>0</v>
      </c>
      <c r="N269" s="23">
        <v>0</v>
      </c>
      <c r="O269" s="24">
        <v>0</v>
      </c>
      <c r="P269" s="24">
        <v>1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6</v>
      </c>
      <c r="K272" s="24">
        <v>1</v>
      </c>
      <c r="L272" s="24">
        <v>1</v>
      </c>
      <c r="M272" s="24">
        <v>0</v>
      </c>
      <c r="N272" s="23">
        <v>5</v>
      </c>
      <c r="O272" s="24">
        <v>5</v>
      </c>
      <c r="P272" s="24">
        <v>8</v>
      </c>
      <c r="Q272" s="24">
        <v>10</v>
      </c>
      <c r="R272" s="24">
        <v>6</v>
      </c>
      <c r="S272" s="24">
        <v>0</v>
      </c>
      <c r="T272" s="24">
        <v>0</v>
      </c>
      <c r="U272" s="24"/>
      <c r="V272" s="24">
        <v>1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4</v>
      </c>
      <c r="P281" s="24">
        <v>4</v>
      </c>
      <c r="Q281" s="24">
        <v>1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2</v>
      </c>
      <c r="L288" s="24">
        <v>0</v>
      </c>
      <c r="M288" s="24">
        <v>0</v>
      </c>
      <c r="N288" s="23">
        <v>2</v>
      </c>
      <c r="O288" s="24">
        <v>1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1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1</v>
      </c>
      <c r="L307" s="24">
        <v>0</v>
      </c>
      <c r="M307" s="24">
        <v>0</v>
      </c>
      <c r="N307" s="23">
        <v>1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10</v>
      </c>
      <c r="L309" s="24">
        <v>0</v>
      </c>
      <c r="M309" s="24">
        <v>0</v>
      </c>
      <c r="N309" s="23">
        <v>5</v>
      </c>
      <c r="O309" s="24">
        <v>17</v>
      </c>
      <c r="P309" s="24">
        <v>15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5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0</v>
      </c>
      <c r="L310" s="24">
        <v>0</v>
      </c>
      <c r="M310" s="24">
        <v>0</v>
      </c>
      <c r="N310" s="23">
        <v>1</v>
      </c>
      <c r="O310" s="24">
        <v>3</v>
      </c>
      <c r="P310" s="24">
        <v>1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7</v>
      </c>
      <c r="K338" s="24">
        <v>1</v>
      </c>
      <c r="L338" s="24">
        <v>2</v>
      </c>
      <c r="M338" s="24">
        <v>0</v>
      </c>
      <c r="N338" s="23">
        <v>7</v>
      </c>
      <c r="O338" s="24">
        <v>6</v>
      </c>
      <c r="P338" s="24">
        <v>10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</v>
      </c>
      <c r="W338" s="24">
        <v>3</v>
      </c>
      <c r="X338" s="24">
        <v>2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</v>
      </c>
      <c r="K339" s="24">
        <v>9</v>
      </c>
      <c r="L339" s="24">
        <v>3</v>
      </c>
      <c r="M339" s="24">
        <v>1</v>
      </c>
      <c r="N339" s="23">
        <v>2</v>
      </c>
      <c r="O339" s="24">
        <v>8</v>
      </c>
      <c r="P339" s="24">
        <v>14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3</v>
      </c>
      <c r="W339" s="24">
        <v>5</v>
      </c>
      <c r="X339" s="24">
        <v>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1</v>
      </c>
      <c r="L340" s="24">
        <v>0</v>
      </c>
      <c r="M340" s="24">
        <v>0</v>
      </c>
      <c r="N340" s="23">
        <v>0</v>
      </c>
      <c r="O340" s="24">
        <v>1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1</v>
      </c>
      <c r="P434" s="24">
        <v>0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1</v>
      </c>
      <c r="M508" s="24">
        <v>0</v>
      </c>
      <c r="N508" s="23">
        <v>2</v>
      </c>
      <c r="O508" s="24">
        <v>2</v>
      </c>
      <c r="P508" s="24">
        <v>5</v>
      </c>
      <c r="Q508" s="24">
        <v>2</v>
      </c>
      <c r="R508" s="24">
        <v>2</v>
      </c>
      <c r="S508" s="24">
        <v>0</v>
      </c>
      <c r="T508" s="24">
        <v>0</v>
      </c>
      <c r="U508" s="24"/>
      <c r="V508" s="24">
        <v>3</v>
      </c>
      <c r="W508" s="24">
        <v>2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2</v>
      </c>
      <c r="L555" s="24">
        <v>0</v>
      </c>
      <c r="M555" s="24">
        <v>0</v>
      </c>
      <c r="N555" s="23">
        <v>0</v>
      </c>
      <c r="O555" s="24">
        <v>2</v>
      </c>
      <c r="P555" s="24">
        <v>2</v>
      </c>
      <c r="Q555" s="24">
        <v>0</v>
      </c>
      <c r="R555" s="24">
        <v>0</v>
      </c>
      <c r="S555" s="24">
        <v>1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</v>
      </c>
      <c r="K592" s="24">
        <v>2</v>
      </c>
      <c r="L592" s="24">
        <v>1</v>
      </c>
      <c r="M592" s="24">
        <v>0</v>
      </c>
      <c r="N592" s="23">
        <v>2</v>
      </c>
      <c r="O592" s="24">
        <v>3</v>
      </c>
      <c r="P592" s="24">
        <v>5</v>
      </c>
      <c r="Q592" s="24">
        <v>2</v>
      </c>
      <c r="R592" s="24">
        <v>3</v>
      </c>
      <c r="S592" s="24">
        <v>0</v>
      </c>
      <c r="T592" s="24">
        <v>0</v>
      </c>
      <c r="U592" s="24"/>
      <c r="V592" s="24">
        <v>1</v>
      </c>
      <c r="W592" s="24">
        <v>2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</v>
      </c>
      <c r="K657" s="24">
        <v>7</v>
      </c>
      <c r="L657" s="24">
        <v>2</v>
      </c>
      <c r="M657" s="24">
        <v>0</v>
      </c>
      <c r="N657" s="23">
        <v>1</v>
      </c>
      <c r="O657" s="24">
        <v>6</v>
      </c>
      <c r="P657" s="24">
        <v>10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6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0</v>
      </c>
      <c r="K763" s="24">
        <v>4</v>
      </c>
      <c r="L763" s="24">
        <v>0</v>
      </c>
      <c r="M763" s="24">
        <v>3</v>
      </c>
      <c r="N763" s="23">
        <v>0</v>
      </c>
      <c r="O763" s="24">
        <v>6</v>
      </c>
      <c r="P763" s="24">
        <v>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6"/>
    <cfRule type="duplicateValues" dxfId="17" priority="7"/>
  </conditionalFormatting>
  <conditionalFormatting sqref="H1">
    <cfRule type="duplicateValues" dxfId="16" priority="5"/>
  </conditionalFormatting>
  <conditionalFormatting sqref="H4">
    <cfRule type="duplicateValues" dxfId="15" priority="3"/>
  </conditionalFormatting>
  <conditionalFormatting sqref="H5:H786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6"/>
  <sheetViews>
    <sheetView showGridLines="0" zoomScale="90" zoomScaleNormal="90" workbookViewId="0">
      <pane xSplit="9" ySplit="4" topLeftCell="K777" activePane="bottomRight" state="frozen"/>
      <selection pane="topRight" activeCell="H1" sqref="H1"/>
      <selection pane="bottomLeft" activeCell="A3" sqref="A3"/>
      <selection pane="bottomRight" activeCell="J783" sqref="J783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3" priority="6"/>
    <cfRule type="duplicateValues" dxfId="12" priority="7"/>
  </conditionalFormatting>
  <conditionalFormatting sqref="H1">
    <cfRule type="duplicateValues" dxfId="11" priority="5"/>
  </conditionalFormatting>
  <conditionalFormatting sqref="H4">
    <cfRule type="duplicateValues" dxfId="10" priority="3"/>
  </conditionalFormatting>
  <conditionalFormatting sqref="H5:H786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6"/>
  <sheetViews>
    <sheetView showGridLines="0" zoomScale="90" zoomScaleNormal="90" workbookViewId="0">
      <pane xSplit="9" ySplit="4" topLeftCell="K774" activePane="bottomRight" state="frozen"/>
      <selection pane="topRight" activeCell="H1" sqref="H1"/>
      <selection pane="bottomLeft" activeCell="A3" sqref="A3"/>
      <selection pane="bottomRight" activeCell="J783" sqref="J783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" priority="6"/>
    <cfRule type="duplicateValues" dxfId="7" priority="7"/>
  </conditionalFormatting>
  <conditionalFormatting sqref="H1">
    <cfRule type="duplicateValues" dxfId="6" priority="5"/>
  </conditionalFormatting>
  <conditionalFormatting sqref="H4">
    <cfRule type="duplicateValues" dxfId="5" priority="3"/>
  </conditionalFormatting>
  <conditionalFormatting sqref="H5:H78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6"/>
  <sheetViews>
    <sheetView showGridLines="0" zoomScale="90" zoomScaleNormal="90" workbookViewId="0">
      <pane xSplit="9" ySplit="4" topLeftCell="K768" activePane="bottomRight" state="frozen"/>
      <selection activeCell="E1" sqref="E1"/>
      <selection pane="topRight" activeCell="J1" sqref="J1"/>
      <selection pane="bottomLeft" activeCell="E5" sqref="E5"/>
      <selection pane="bottomRight" activeCell="J783" sqref="J783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880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3" priority="3"/>
  </conditionalFormatting>
  <conditionalFormatting sqref="H5:H78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6"/>
  <sheetViews>
    <sheetView showGridLines="0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N5" sqref="AN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867</v>
      </c>
      <c r="G2" s="55"/>
      <c r="H2" s="56"/>
      <c r="I2" s="2" t="s">
        <v>221</v>
      </c>
      <c r="J2" s="29">
        <f t="shared" ref="J2:AI2" si="0">SUBTOTAL(9,J5:J961)</f>
        <v>0</v>
      </c>
      <c r="K2" s="29">
        <f t="shared" si="0"/>
        <v>10333</v>
      </c>
      <c r="L2" s="31">
        <f>IFERROR(K2/J2,0)*100</f>
        <v>0</v>
      </c>
      <c r="M2" s="29">
        <f t="shared" si="0"/>
        <v>0</v>
      </c>
      <c r="N2" s="29">
        <f t="shared" si="0"/>
        <v>9988</v>
      </c>
      <c r="O2" s="31">
        <f>IFERROR(N2/M2,0)*100</f>
        <v>0</v>
      </c>
      <c r="P2" s="29">
        <f t="shared" si="0"/>
        <v>0</v>
      </c>
      <c r="Q2" s="29">
        <f t="shared" si="0"/>
        <v>4258</v>
      </c>
      <c r="R2" s="31">
        <f>IFERROR(Q2/P2,0)*100</f>
        <v>0</v>
      </c>
      <c r="S2" s="29">
        <f t="shared" si="0"/>
        <v>0</v>
      </c>
      <c r="T2" s="29">
        <f t="shared" si="0"/>
        <v>1030</v>
      </c>
      <c r="U2" s="31">
        <f>IFERROR(T2/S2,0)*100</f>
        <v>0</v>
      </c>
      <c r="V2" s="29">
        <f t="shared" si="0"/>
        <v>0</v>
      </c>
      <c r="W2" s="29">
        <f t="shared" si="0"/>
        <v>9959</v>
      </c>
      <c r="X2" s="31">
        <f>IFERROR(W2/V2,0)*100</f>
        <v>0</v>
      </c>
      <c r="Y2" s="50">
        <f t="shared" si="0"/>
        <v>20760.308999999968</v>
      </c>
      <c r="Z2" s="29">
        <f t="shared" si="0"/>
        <v>25275</v>
      </c>
      <c r="AA2" s="31">
        <f>IFERROR(Z2/Y2,0)*100</f>
        <v>121.74674278692112</v>
      </c>
      <c r="AB2" s="50">
        <f t="shared" si="0"/>
        <v>20760.308999999968</v>
      </c>
      <c r="AC2" s="29">
        <f t="shared" si="0"/>
        <v>24579</v>
      </c>
      <c r="AD2" s="31">
        <f>IFERROR(AC2/AB2,0)*100</f>
        <v>118.3941915315424</v>
      </c>
      <c r="AE2" s="29">
        <f t="shared" si="0"/>
        <v>0</v>
      </c>
      <c r="AF2" s="29">
        <f t="shared" si="0"/>
        <v>3619</v>
      </c>
      <c r="AG2" s="31">
        <f>IFERROR(AF2/AE2,0)*100</f>
        <v>0</v>
      </c>
      <c r="AH2" s="29">
        <f t="shared" si="0"/>
        <v>0</v>
      </c>
      <c r="AI2" s="29">
        <f t="shared" si="0"/>
        <v>7836</v>
      </c>
      <c r="AJ2" s="31">
        <f>IFERROR(AI2/AH2,0)*100</f>
        <v>0</v>
      </c>
      <c r="AK2" s="28">
        <f t="shared" ref="AK2:AL2" si="1">SUBTOTAL(9,AK5:AK960)</f>
        <v>802</v>
      </c>
      <c r="AL2" s="28">
        <f t="shared" si="1"/>
        <v>279</v>
      </c>
      <c r="AM2" s="50">
        <f t="shared" ref="AM2:AT2" si="2">SUBTOTAL(9,AM5:AM961)</f>
        <v>35516.639999999992</v>
      </c>
      <c r="AN2" s="29">
        <f t="shared" si="2"/>
        <v>8608</v>
      </c>
      <c r="AO2" s="31">
        <f>IFERROR(AN2/AM2,0)*100</f>
        <v>24.236526878668705</v>
      </c>
      <c r="AP2" s="50">
        <f t="shared" si="2"/>
        <v>35516.639999999992</v>
      </c>
      <c r="AQ2" s="29">
        <f t="shared" si="2"/>
        <v>6827</v>
      </c>
      <c r="AR2" s="31">
        <f>IFERROR(AQ2/AP2,0)*100</f>
        <v>19.221975952680211</v>
      </c>
      <c r="AS2" s="29">
        <f t="shared" si="2"/>
        <v>8608</v>
      </c>
      <c r="AT2" s="29">
        <f t="shared" si="2"/>
        <v>9540</v>
      </c>
      <c r="AU2" s="31">
        <f>IFERROR(AT2/AS2,0)*100</f>
        <v>110.82713754646841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3" t="s">
        <v>248</v>
      </c>
      <c r="K3" s="64"/>
      <c r="L3" s="65"/>
      <c r="M3" s="60" t="s">
        <v>232</v>
      </c>
      <c r="N3" s="61"/>
      <c r="O3" s="62"/>
      <c r="P3" s="60" t="s">
        <v>233</v>
      </c>
      <c r="Q3" s="61"/>
      <c r="R3" s="62"/>
      <c r="S3" s="63" t="s">
        <v>236</v>
      </c>
      <c r="T3" s="64"/>
      <c r="U3" s="65"/>
      <c r="V3" s="63" t="s">
        <v>870</v>
      </c>
      <c r="W3" s="64"/>
      <c r="X3" s="65"/>
      <c r="Y3" s="63" t="s">
        <v>267</v>
      </c>
      <c r="Z3" s="64"/>
      <c r="AA3" s="65"/>
      <c r="AB3" s="63" t="s">
        <v>223</v>
      </c>
      <c r="AC3" s="64"/>
      <c r="AD3" s="65"/>
      <c r="AE3" s="57" t="s">
        <v>247</v>
      </c>
      <c r="AF3" s="58"/>
      <c r="AG3" s="59"/>
      <c r="AH3" s="57" t="s">
        <v>246</v>
      </c>
      <c r="AI3" s="58"/>
      <c r="AJ3" s="59"/>
      <c r="AK3" s="21" t="s">
        <v>224</v>
      </c>
      <c r="AL3" s="21" t="s">
        <v>225</v>
      </c>
      <c r="AM3" s="57" t="s">
        <v>904</v>
      </c>
      <c r="AN3" s="58"/>
      <c r="AO3" s="59"/>
      <c r="AP3" s="57" t="s">
        <v>245</v>
      </c>
      <c r="AQ3" s="58"/>
      <c r="AR3" s="59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868</v>
      </c>
      <c r="K4" s="39" t="s">
        <v>220</v>
      </c>
      <c r="L4" s="38" t="s">
        <v>869</v>
      </c>
      <c r="M4" s="40" t="s">
        <v>868</v>
      </c>
      <c r="N4" s="39" t="s">
        <v>220</v>
      </c>
      <c r="O4" s="38" t="s">
        <v>869</v>
      </c>
      <c r="P4" s="40" t="s">
        <v>868</v>
      </c>
      <c r="Q4" s="39" t="s">
        <v>220</v>
      </c>
      <c r="R4" s="38" t="s">
        <v>869</v>
      </c>
      <c r="S4" s="40" t="s">
        <v>868</v>
      </c>
      <c r="T4" s="39" t="s">
        <v>220</v>
      </c>
      <c r="U4" s="38" t="s">
        <v>869</v>
      </c>
      <c r="V4" s="40" t="s">
        <v>868</v>
      </c>
      <c r="W4" s="39" t="s">
        <v>220</v>
      </c>
      <c r="X4" s="38" t="s">
        <v>869</v>
      </c>
      <c r="Y4" s="40" t="s">
        <v>868</v>
      </c>
      <c r="Z4" s="39" t="s">
        <v>220</v>
      </c>
      <c r="AA4" s="38" t="s">
        <v>869</v>
      </c>
      <c r="AB4" s="40" t="s">
        <v>868</v>
      </c>
      <c r="AC4" s="39" t="s">
        <v>220</v>
      </c>
      <c r="AD4" s="38" t="s">
        <v>869</v>
      </c>
      <c r="AE4" s="40" t="s">
        <v>868</v>
      </c>
      <c r="AF4" s="39" t="s">
        <v>220</v>
      </c>
      <c r="AG4" s="38" t="s">
        <v>869</v>
      </c>
      <c r="AH4" s="40" t="s">
        <v>868</v>
      </c>
      <c r="AI4" s="39" t="s">
        <v>220</v>
      </c>
      <c r="AJ4" s="38" t="s">
        <v>869</v>
      </c>
      <c r="AK4" s="9" t="s">
        <v>220</v>
      </c>
      <c r="AL4" s="9" t="s">
        <v>220</v>
      </c>
      <c r="AM4" s="40" t="s">
        <v>868</v>
      </c>
      <c r="AN4" s="39" t="s">
        <v>220</v>
      </c>
      <c r="AO4" s="38" t="s">
        <v>869</v>
      </c>
      <c r="AP4" s="40" t="s">
        <v>868</v>
      </c>
      <c r="AQ4" s="39" t="s">
        <v>220</v>
      </c>
      <c r="AR4" s="38" t="s">
        <v>869</v>
      </c>
      <c r="AS4" s="40" t="s">
        <v>868</v>
      </c>
      <c r="AT4" s="39" t="s">
        <v>220</v>
      </c>
      <c r="AU4" s="38" t="s">
        <v>869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69.741</v>
      </c>
      <c r="Z5" s="22">
        <f>+Ene!O5+Feb!O5+Mar!O5+Abr!O5+May!O5+Jun!O5+Jul!O5+Ago!O5+Set!O5+Oct!O5+Nov!O5+Dic!O5</f>
        <v>9</v>
      </c>
      <c r="AA5" s="41">
        <f>IFERROR(Z5/Y5,0)*100</f>
        <v>12.90489095367144</v>
      </c>
      <c r="AB5" s="36">
        <v>69.741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119</v>
      </c>
      <c r="AN5" s="22">
        <f>+Ene!V5+Feb!V5+Mar!V5+Abr!V5+May!V5+Jun!V5+Jul!V5+Ago!V5+Set!V5+Oct!V5+Nov!V5+Dic!V5</f>
        <v>28</v>
      </c>
      <c r="AO5" s="41">
        <f>IFERROR(AN5/AM5,0)*100</f>
        <v>23.52941176470588</v>
      </c>
      <c r="AP5" s="36">
        <v>119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28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3</v>
      </c>
      <c r="X6" s="42">
        <f t="shared" ref="X6:X69" si="7">IFERROR(W6/V6,0)*100</f>
        <v>0</v>
      </c>
      <c r="Y6" s="37">
        <v>87.822000000000003</v>
      </c>
      <c r="Z6" s="24">
        <f>+Ene!O6+Feb!O6+Mar!O6+Abr!O6+May!O6+Jun!O6+Jul!O6+Ago!O6+Set!O6+Oct!O6+Nov!O6+Dic!O6</f>
        <v>7</v>
      </c>
      <c r="AA6" s="33">
        <f t="shared" ref="AA6:AA69" si="8">IFERROR(Z6/Y6,0)*100</f>
        <v>7.9706679419735371</v>
      </c>
      <c r="AB6" s="37">
        <v>87.822000000000003</v>
      </c>
      <c r="AC6" s="24">
        <f>+Ene!P6+Feb!P6+Mar!P6+Abr!P6+May!P6+Jun!P6+Jul!P6+Ago!P6+Set!P6+Oct!P6+Nov!P6+Dic!P6</f>
        <v>3</v>
      </c>
      <c r="AD6" s="33">
        <f t="shared" ref="AD6:AD69" si="9">IFERROR(AC6/AB6,0)*100</f>
        <v>3.4160005465600869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21</v>
      </c>
      <c r="AL6" s="24">
        <f>+Ene!T6+Feb!T6+Mar!T6+Abr!T6+May!T6+Jun!T6+Jul!T6+Ago!T6+Set!T6+Oct!T6+Nov!T6+Dic!T6</f>
        <v>0</v>
      </c>
      <c r="AM6" s="37">
        <v>150</v>
      </c>
      <c r="AN6" s="24">
        <f>+Ene!V6+Feb!V6+Mar!V6+Abr!V6+May!V6+Jun!V6+Jul!V6+Ago!V6+Set!V6+Oct!V6+Nov!V6+Dic!V6</f>
        <v>41</v>
      </c>
      <c r="AO6" s="33">
        <f t="shared" ref="AO6:AO69" si="12">IFERROR(AN6/AM6,0)*100</f>
        <v>27.333333333333332</v>
      </c>
      <c r="AP6" s="37">
        <v>150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41</v>
      </c>
      <c r="AT6" s="24">
        <f>+Ene!X6+Feb!X6+Mar!X6+Abr!X6+May!X6+Jun!X6+Jul!X6+Ago!X6+Set!X6+Oct!X6+Nov!X6+Dic!X6</f>
        <v>8</v>
      </c>
      <c r="AU6" s="33">
        <f t="shared" ref="AU6:AU69" si="15">IFERROR(AT6/AS6,0)*100</f>
        <v>19.512195121951219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15</v>
      </c>
      <c r="L7" s="33">
        <f t="shared" si="3"/>
        <v>0</v>
      </c>
      <c r="M7" s="37"/>
      <c r="N7" s="24">
        <f>+Ene!K7+Feb!K7+Mar!K7+Abr!K7+May!K7+Jun!K7+Jul!K7+Ago!K7+Set!K7+Oct!K7+Nov!K7+Dic!K7</f>
        <v>5</v>
      </c>
      <c r="O7" s="33">
        <f t="shared" si="4"/>
        <v>0</v>
      </c>
      <c r="P7" s="37"/>
      <c r="Q7" s="24">
        <f>+Ene!L7+Feb!L7+Mar!L7+Abr!L7+May!L7+Jun!L7+Jul!L7+Ago!L7+Set!L7+Oct!L7+Nov!L7+Dic!L7</f>
        <v>3</v>
      </c>
      <c r="R7" s="33">
        <f t="shared" si="5"/>
        <v>0</v>
      </c>
      <c r="S7" s="44"/>
      <c r="T7" s="24">
        <f>+Ene!M7+Feb!M7+Mar!M7+Abr!M7+May!M7+Jun!M7+Jul!M7+Ago!M7+Set!M7+Oct!M7+Nov!M7+Dic!M7</f>
        <v>2</v>
      </c>
      <c r="U7" s="33">
        <f t="shared" si="6"/>
        <v>0</v>
      </c>
      <c r="V7" s="44"/>
      <c r="W7" s="23">
        <f>+Ene!N7+Feb!N7+Mar!N7+Abr!N7+May!N7+Jun!N7+Jul!N7+Ago!N7+Set!N7+Oct!N7+Nov!N7+Dic!N7</f>
        <v>13</v>
      </c>
      <c r="X7" s="42">
        <f t="shared" si="7"/>
        <v>0</v>
      </c>
      <c r="Y7" s="37">
        <v>18.818999999999999</v>
      </c>
      <c r="Z7" s="24">
        <f>+Ene!O7+Feb!O7+Mar!O7+Abr!O7+May!O7+Jun!O7+Jul!O7+Ago!O7+Set!O7+Oct!O7+Nov!O7+Dic!O7</f>
        <v>47</v>
      </c>
      <c r="AA7" s="33">
        <f t="shared" si="8"/>
        <v>249.74759551517084</v>
      </c>
      <c r="AB7" s="37">
        <v>18.818999999999999</v>
      </c>
      <c r="AC7" s="24">
        <f>+Ene!P7+Feb!P7+Mar!P7+Abr!P7+May!P7+Jun!P7+Jul!P7+Ago!P7+Set!P7+Oct!P7+Nov!P7+Dic!P7</f>
        <v>23</v>
      </c>
      <c r="AD7" s="33">
        <f t="shared" si="9"/>
        <v>122.21690844359425</v>
      </c>
      <c r="AE7" s="37"/>
      <c r="AF7" s="24">
        <f>+Ene!Q7+Feb!Q7+Mar!Q7+Abr!Q7+May!Q7+Jun!Q7+Jul!Q7+Ago!Q7+Set!Q7+Oct!Q7+Nov!Q7+Dic!Q7</f>
        <v>5</v>
      </c>
      <c r="AG7" s="33">
        <f t="shared" si="10"/>
        <v>0</v>
      </c>
      <c r="AH7" s="37"/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32.180999999999997</v>
      </c>
      <c r="AN7" s="24">
        <f>+Ene!V7+Feb!V7+Mar!V7+Abr!V7+May!V7+Jun!V7+Jul!V7+Ago!V7+Set!V7+Oct!V7+Nov!V7+Dic!V7</f>
        <v>16</v>
      </c>
      <c r="AO7" s="33">
        <f t="shared" si="12"/>
        <v>49.718778161026691</v>
      </c>
      <c r="AP7" s="37">
        <v>32.180999999999997</v>
      </c>
      <c r="AQ7" s="24">
        <f>+Ene!W7+Feb!W7+Mar!W7+Abr!W7+May!W7+Jun!W7+Jul!W7+Ago!W7+Set!W7+Oct!W7+Nov!W7+Dic!W7</f>
        <v>3</v>
      </c>
      <c r="AR7" s="33">
        <f t="shared" si="13"/>
        <v>9.3222709051925055</v>
      </c>
      <c r="AS7" s="24">
        <f t="shared" si="14"/>
        <v>16</v>
      </c>
      <c r="AT7" s="24">
        <f>+Ene!X7+Feb!X7+Mar!X7+Abr!X7+May!X7+Jun!X7+Jul!X7+Ago!X7+Set!X7+Oct!X7+Nov!X7+Dic!X7</f>
        <v>14</v>
      </c>
      <c r="AU7" s="33">
        <f t="shared" si="15"/>
        <v>87.5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1</v>
      </c>
      <c r="L8" s="33">
        <f t="shared" si="3"/>
        <v>0</v>
      </c>
      <c r="M8" s="37"/>
      <c r="N8" s="24">
        <f>+Ene!K8+Feb!K8+Mar!K8+Abr!K8+May!K8+Jun!K8+Jul!K8+Ago!K8+Set!K8+Oct!K8+Nov!K8+Dic!K8</f>
        <v>1</v>
      </c>
      <c r="O8" s="33">
        <f t="shared" si="4"/>
        <v>0</v>
      </c>
      <c r="P8" s="37"/>
      <c r="Q8" s="24">
        <f>+Ene!L8+Feb!L8+Mar!L8+Abr!L8+May!L8+Jun!L8+Jul!L8+Ago!L8+Set!L8+Oct!L8+Nov!L8+Dic!L8</f>
        <v>2</v>
      </c>
      <c r="R8" s="33">
        <f t="shared" si="5"/>
        <v>0</v>
      </c>
      <c r="S8" s="44"/>
      <c r="T8" s="24">
        <f>+Ene!M8+Feb!M8+Mar!M8+Abr!M8+May!M8+Jun!M8+Jul!M8+Ago!M8+Set!M8+Oct!M8+Nov!M8+Dic!M8</f>
        <v>2</v>
      </c>
      <c r="U8" s="33">
        <f t="shared" si="6"/>
        <v>0</v>
      </c>
      <c r="V8" s="44"/>
      <c r="W8" s="23">
        <f>+Ene!N8+Feb!N8+Mar!N8+Abr!N8+May!N8+Jun!N8+Jul!N8+Ago!N8+Set!N8+Oct!N8+Nov!N8+Dic!N8</f>
        <v>1</v>
      </c>
      <c r="X8" s="42">
        <f t="shared" si="7"/>
        <v>0</v>
      </c>
      <c r="Y8" s="37">
        <v>8.1180000000000003</v>
      </c>
      <c r="Z8" s="24">
        <f>+Ene!O8+Feb!O8+Mar!O8+Abr!O8+May!O8+Jun!O8+Jul!O8+Ago!O8+Set!O8+Oct!O8+Nov!O8+Dic!O8</f>
        <v>13</v>
      </c>
      <c r="AA8" s="33">
        <f t="shared" si="8"/>
        <v>160.13796501601379</v>
      </c>
      <c r="AB8" s="37">
        <v>8.1180000000000003</v>
      </c>
      <c r="AC8" s="24">
        <f>+Ene!P8+Feb!P8+Mar!P8+Abr!P8+May!P8+Jun!P8+Jul!P8+Ago!P8+Set!P8+Oct!P8+Nov!P8+Dic!P8</f>
        <v>4</v>
      </c>
      <c r="AD8" s="33">
        <f t="shared" si="9"/>
        <v>49.273220004927317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0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13.882</v>
      </c>
      <c r="AN8" s="24">
        <f>+Ene!V8+Feb!V8+Mar!V8+Abr!V8+May!V8+Jun!V8+Jul!V8+Ago!V8+Set!V8+Oct!V8+Nov!V8+Dic!V8</f>
        <v>5</v>
      </c>
      <c r="AO8" s="33">
        <f t="shared" si="12"/>
        <v>36.017864860971045</v>
      </c>
      <c r="AP8" s="37">
        <v>13.882</v>
      </c>
      <c r="AQ8" s="24">
        <f>+Ene!W8+Feb!W8+Mar!W8+Abr!W8+May!W8+Jun!W8+Jul!W8+Ago!W8+Set!W8+Oct!W8+Nov!W8+Dic!W8</f>
        <v>2</v>
      </c>
      <c r="AR8" s="33">
        <f t="shared" si="13"/>
        <v>14.407145944388416</v>
      </c>
      <c r="AS8" s="24">
        <f t="shared" si="14"/>
        <v>5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18</v>
      </c>
      <c r="L9" s="33">
        <f t="shared" si="3"/>
        <v>0</v>
      </c>
      <c r="M9" s="37"/>
      <c r="N9" s="24">
        <f>+Ene!K9+Feb!K9+Mar!K9+Abr!K9+May!K9+Jun!K9+Jul!K9+Ago!K9+Set!K9+Oct!K9+Nov!K9+Dic!K9</f>
        <v>18</v>
      </c>
      <c r="O9" s="33">
        <f t="shared" si="4"/>
        <v>0</v>
      </c>
      <c r="P9" s="37"/>
      <c r="Q9" s="24">
        <f>+Ene!L9+Feb!L9+Mar!L9+Abr!L9+May!L9+Jun!L9+Jul!L9+Ago!L9+Set!L9+Oct!L9+Nov!L9+Dic!L9</f>
        <v>6</v>
      </c>
      <c r="R9" s="33">
        <f t="shared" si="5"/>
        <v>0</v>
      </c>
      <c r="S9" s="44"/>
      <c r="T9" s="24">
        <f>+Ene!M9+Feb!M9+Mar!M9+Abr!M9+May!M9+Jun!M9+Jul!M9+Ago!M9+Set!M9+Oct!M9+Nov!M9+Dic!M9</f>
        <v>1</v>
      </c>
      <c r="U9" s="33">
        <f t="shared" si="6"/>
        <v>0</v>
      </c>
      <c r="V9" s="44"/>
      <c r="W9" s="23">
        <f>+Ene!N9+Feb!N9+Mar!N9+Abr!N9+May!N9+Jun!N9+Jul!N9+Ago!N9+Set!N9+Oct!N9+Nov!N9+Dic!N9</f>
        <v>17</v>
      </c>
      <c r="X9" s="42">
        <f t="shared" si="7"/>
        <v>0</v>
      </c>
      <c r="Y9" s="37">
        <v>17.712</v>
      </c>
      <c r="Z9" s="24">
        <f>+Ene!O9+Feb!O9+Mar!O9+Abr!O9+May!O9+Jun!O9+Jul!O9+Ago!O9+Set!O9+Oct!O9+Nov!O9+Dic!O9</f>
        <v>55</v>
      </c>
      <c r="AA9" s="33">
        <f t="shared" si="8"/>
        <v>310.52393857271909</v>
      </c>
      <c r="AB9" s="37">
        <v>17.712</v>
      </c>
      <c r="AC9" s="24">
        <f>+Ene!P9+Feb!P9+Mar!P9+Abr!P9+May!P9+Jun!P9+Jul!P9+Ago!P9+Set!P9+Oct!P9+Nov!P9+Dic!P9</f>
        <v>42</v>
      </c>
      <c r="AD9" s="33">
        <f t="shared" si="9"/>
        <v>237.12737127371275</v>
      </c>
      <c r="AE9" s="37"/>
      <c r="AF9" s="24">
        <f>+Ene!Q9+Feb!Q9+Mar!Q9+Abr!Q9+May!Q9+Jun!Q9+Jul!Q9+Ago!Q9+Set!Q9+Oct!Q9+Nov!Q9+Dic!Q9</f>
        <v>5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</v>
      </c>
      <c r="AL9" s="24">
        <f>+Ene!T9+Feb!T9+Mar!T9+Abr!T9+May!T9+Jun!T9+Jul!T9+Ago!T9+Set!T9+Oct!T9+Nov!T9+Dic!T9</f>
        <v>2</v>
      </c>
      <c r="AM9" s="37">
        <v>30.288</v>
      </c>
      <c r="AN9" s="24">
        <f>+Ene!V9+Feb!V9+Mar!V9+Abr!V9+May!V9+Jun!V9+Jul!V9+Ago!V9+Set!V9+Oct!V9+Nov!V9+Dic!V9</f>
        <v>27</v>
      </c>
      <c r="AO9" s="33">
        <f t="shared" si="12"/>
        <v>89.144215530903324</v>
      </c>
      <c r="AP9" s="37">
        <v>30.288</v>
      </c>
      <c r="AQ9" s="24">
        <f>+Ene!W9+Feb!W9+Mar!W9+Abr!W9+May!W9+Jun!W9+Jul!W9+Ago!W9+Set!W9+Oct!W9+Nov!W9+Dic!W9</f>
        <v>14</v>
      </c>
      <c r="AR9" s="33">
        <f t="shared" si="13"/>
        <v>46.222926571579507</v>
      </c>
      <c r="AS9" s="24">
        <f t="shared" si="14"/>
        <v>27</v>
      </c>
      <c r="AT9" s="24">
        <f>+Ene!X9+Feb!X9+Mar!X9+Abr!X9+May!X9+Jun!X9+Jul!X9+Ago!X9+Set!X9+Oct!X9+Nov!X9+Dic!X9</f>
        <v>19</v>
      </c>
      <c r="AU9" s="33">
        <f t="shared" si="15"/>
        <v>70.370370370370367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212</v>
      </c>
      <c r="L10" s="33">
        <f t="shared" si="3"/>
        <v>0</v>
      </c>
      <c r="M10" s="37"/>
      <c r="N10" s="24">
        <f>+Ene!K10+Feb!K10+Mar!K10+Abr!K10+May!K10+Jun!K10+Jul!K10+Ago!K10+Set!K10+Oct!K10+Nov!K10+Dic!K10</f>
        <v>209</v>
      </c>
      <c r="O10" s="33">
        <f t="shared" si="4"/>
        <v>0</v>
      </c>
      <c r="P10" s="37"/>
      <c r="Q10" s="24">
        <f>+Ene!L10+Feb!L10+Mar!L10+Abr!L10+May!L10+Jun!L10+Jul!L10+Ago!L10+Set!L10+Oct!L10+Nov!L10+Dic!L10</f>
        <v>23</v>
      </c>
      <c r="R10" s="33">
        <f t="shared" si="5"/>
        <v>0</v>
      </c>
      <c r="S10" s="44"/>
      <c r="T10" s="24">
        <f>+Ene!M10+Feb!M10+Mar!M10+Abr!M10+May!M10+Jun!M10+Jul!M10+Ago!M10+Set!M10+Oct!M10+Nov!M10+Dic!M10</f>
        <v>3</v>
      </c>
      <c r="U10" s="33">
        <f t="shared" si="6"/>
        <v>0</v>
      </c>
      <c r="V10" s="44"/>
      <c r="W10" s="23">
        <f>+Ene!N10+Feb!N10+Mar!N10+Abr!N10+May!N10+Jun!N10+Jul!N10+Ago!N10+Set!N10+Oct!N10+Nov!N10+Dic!N10</f>
        <v>207</v>
      </c>
      <c r="X10" s="42">
        <f t="shared" si="7"/>
        <v>0</v>
      </c>
      <c r="Y10" s="37">
        <v>488.55599999999998</v>
      </c>
      <c r="Z10" s="24">
        <f>+Ene!O10+Feb!O10+Mar!O10+Abr!O10+May!O10+Jun!O10+Jul!O10+Ago!O10+Set!O10+Oct!O10+Nov!O10+Dic!O10</f>
        <v>336</v>
      </c>
      <c r="AA10" s="33">
        <f t="shared" si="8"/>
        <v>68.774101638297353</v>
      </c>
      <c r="AB10" s="37">
        <v>488.55599999999998</v>
      </c>
      <c r="AC10" s="24">
        <f>+Ene!P10+Feb!P10+Mar!P10+Abr!P10+May!P10+Jun!P10+Jul!P10+Ago!P10+Set!P10+Oct!P10+Nov!P10+Dic!P10</f>
        <v>444</v>
      </c>
      <c r="AD10" s="33">
        <f t="shared" si="9"/>
        <v>90.880062879178652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19</v>
      </c>
      <c r="AL10" s="24">
        <f>+Ene!T10+Feb!T10+Mar!T10+Abr!T10+May!T10+Jun!T10+Jul!T10+Ago!T10+Set!T10+Oct!T10+Nov!T10+Dic!T10</f>
        <v>13</v>
      </c>
      <c r="AM10" s="37">
        <v>835</v>
      </c>
      <c r="AN10" s="24">
        <f>+Ene!V10+Feb!V10+Mar!V10+Abr!V10+May!V10+Jun!V10+Jul!V10+Ago!V10+Set!V10+Oct!V10+Nov!V10+Dic!V10</f>
        <v>79</v>
      </c>
      <c r="AO10" s="33">
        <f t="shared" si="12"/>
        <v>9.4610778443113777</v>
      </c>
      <c r="AP10" s="37">
        <v>835</v>
      </c>
      <c r="AQ10" s="24">
        <f>+Ene!W10+Feb!W10+Mar!W10+Abr!W10+May!W10+Jun!W10+Jul!W10+Ago!W10+Set!W10+Oct!W10+Nov!W10+Dic!W10</f>
        <v>76</v>
      </c>
      <c r="AR10" s="33">
        <f t="shared" si="13"/>
        <v>9.1017964071856294</v>
      </c>
      <c r="AS10" s="24">
        <f t="shared" si="14"/>
        <v>79</v>
      </c>
      <c r="AT10" s="24">
        <f>+Ene!X10+Feb!X10+Mar!X10+Abr!X10+May!X10+Jun!X10+Jul!X10+Ago!X10+Set!X10+Oct!X10+Nov!X10+Dic!X10</f>
        <v>141</v>
      </c>
      <c r="AU10" s="33">
        <f t="shared" si="15"/>
        <v>178.48101265822785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92</v>
      </c>
      <c r="L11" s="33">
        <f t="shared" si="3"/>
        <v>0</v>
      </c>
      <c r="M11" s="37"/>
      <c r="N11" s="24">
        <f>+Ene!K11+Feb!K11+Mar!K11+Abr!K11+May!K11+Jun!K11+Jul!K11+Ago!K11+Set!K11+Oct!K11+Nov!K11+Dic!K11</f>
        <v>104</v>
      </c>
      <c r="O11" s="33">
        <f t="shared" si="4"/>
        <v>0</v>
      </c>
      <c r="P11" s="37"/>
      <c r="Q11" s="24">
        <f>+Ene!L11+Feb!L11+Mar!L11+Abr!L11+May!L11+Jun!L11+Jul!L11+Ago!L11+Set!L11+Oct!L11+Nov!L11+Dic!L11</f>
        <v>60</v>
      </c>
      <c r="R11" s="33">
        <f t="shared" si="5"/>
        <v>0</v>
      </c>
      <c r="S11" s="44"/>
      <c r="T11" s="24">
        <f>+Ene!M11+Feb!M11+Mar!M11+Abr!M11+May!M11+Jun!M11+Jul!M11+Ago!M11+Set!M11+Oct!M11+Nov!M11+Dic!M11</f>
        <v>11</v>
      </c>
      <c r="U11" s="33">
        <f t="shared" si="6"/>
        <v>0</v>
      </c>
      <c r="V11" s="44"/>
      <c r="W11" s="23">
        <f>+Ene!N11+Feb!N11+Mar!N11+Abr!N11+May!N11+Jun!N11+Jul!N11+Ago!N11+Set!N11+Oct!N11+Nov!N11+Dic!N11</f>
        <v>86</v>
      </c>
      <c r="X11" s="42">
        <f t="shared" si="7"/>
        <v>0</v>
      </c>
      <c r="Y11" s="37">
        <v>166.05</v>
      </c>
      <c r="Z11" s="24">
        <f>+Ene!O11+Feb!O11+Mar!O11+Abr!O11+May!O11+Jun!O11+Jul!O11+Ago!O11+Set!O11+Oct!O11+Nov!O11+Dic!O11</f>
        <v>209</v>
      </c>
      <c r="AA11" s="33">
        <f t="shared" si="8"/>
        <v>125.86570310147545</v>
      </c>
      <c r="AB11" s="37">
        <v>166.05</v>
      </c>
      <c r="AC11" s="24">
        <f>+Ene!P11+Feb!P11+Mar!P11+Abr!P11+May!P11+Jun!P11+Jul!P11+Ago!P11+Set!P11+Oct!P11+Nov!P11+Dic!P11</f>
        <v>256</v>
      </c>
      <c r="AD11" s="33">
        <f t="shared" si="9"/>
        <v>154.17043059319482</v>
      </c>
      <c r="AE11" s="37"/>
      <c r="AF11" s="24">
        <f>+Ene!Q11+Feb!Q11+Mar!Q11+Abr!Q11+May!Q11+Jun!Q11+Jul!Q11+Ago!Q11+Set!Q11+Oct!Q11+Nov!Q11+Dic!Q11</f>
        <v>13</v>
      </c>
      <c r="AG11" s="33">
        <f t="shared" si="10"/>
        <v>0</v>
      </c>
      <c r="AH11" s="37"/>
      <c r="AI11" s="24">
        <f>+Ene!R11+Feb!R11+Mar!R11+Abr!R11+May!R11+Jun!R11+Jul!R11+Ago!R11+Set!R11+Oct!R11+Nov!R11+Dic!R11</f>
        <v>124</v>
      </c>
      <c r="AJ11" s="33">
        <f t="shared" si="11"/>
        <v>0</v>
      </c>
      <c r="AK11" s="24">
        <f>+Ene!S11+Feb!S11+Mar!S11+Abr!S11+May!S11+Jun!S11+Jul!S11+Ago!S11+Set!S11+Oct!S11+Nov!S11+Dic!S11</f>
        <v>7</v>
      </c>
      <c r="AL11" s="24">
        <f>+Ene!T11+Feb!T11+Mar!T11+Abr!T11+May!T11+Jun!T11+Jul!T11+Ago!T11+Set!T11+Oct!T11+Nov!T11+Dic!T11</f>
        <v>0</v>
      </c>
      <c r="AM11" s="37">
        <v>283.95</v>
      </c>
      <c r="AN11" s="24">
        <f>+Ene!V11+Feb!V11+Mar!V11+Abr!V11+May!V11+Jun!V11+Jul!V11+Ago!V11+Set!V11+Oct!V11+Nov!V11+Dic!V11</f>
        <v>65</v>
      </c>
      <c r="AO11" s="33">
        <f t="shared" si="12"/>
        <v>22.891354111639377</v>
      </c>
      <c r="AP11" s="37">
        <v>283.95</v>
      </c>
      <c r="AQ11" s="24">
        <f>+Ene!W11+Feb!W11+Mar!W11+Abr!W11+May!W11+Jun!W11+Jul!W11+Ago!W11+Set!W11+Oct!W11+Nov!W11+Dic!W11</f>
        <v>105</v>
      </c>
      <c r="AR11" s="33">
        <f t="shared" si="13"/>
        <v>36.978341257263601</v>
      </c>
      <c r="AS11" s="24">
        <f t="shared" si="14"/>
        <v>65</v>
      </c>
      <c r="AT11" s="24">
        <f>+Ene!X11+Feb!X11+Mar!X11+Abr!X11+May!X11+Jun!X11+Jul!X11+Ago!X11+Set!X11+Oct!X11+Nov!X11+Dic!X11</f>
        <v>140</v>
      </c>
      <c r="AU11" s="33">
        <f t="shared" si="15"/>
        <v>215.38461538461539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158</v>
      </c>
      <c r="L12" s="33">
        <f t="shared" si="3"/>
        <v>0</v>
      </c>
      <c r="M12" s="37"/>
      <c r="N12" s="24">
        <f>+Ene!K12+Feb!K12+Mar!K12+Abr!K12+May!K12+Jun!K12+Jul!K12+Ago!K12+Set!K12+Oct!K12+Nov!K12+Dic!K12</f>
        <v>174</v>
      </c>
      <c r="O12" s="33">
        <f t="shared" si="4"/>
        <v>0</v>
      </c>
      <c r="P12" s="37"/>
      <c r="Q12" s="24">
        <f>+Ene!L12+Feb!L12+Mar!L12+Abr!L12+May!L12+Jun!L12+Jul!L12+Ago!L12+Set!L12+Oct!L12+Nov!L12+Dic!L12</f>
        <v>65</v>
      </c>
      <c r="R12" s="33">
        <f t="shared" si="5"/>
        <v>0</v>
      </c>
      <c r="S12" s="44"/>
      <c r="T12" s="24">
        <f>+Ene!M12+Feb!M12+Mar!M12+Abr!M12+May!M12+Jun!M12+Jul!M12+Ago!M12+Set!M12+Oct!M12+Nov!M12+Dic!M12</f>
        <v>57</v>
      </c>
      <c r="U12" s="33">
        <f t="shared" si="6"/>
        <v>0</v>
      </c>
      <c r="V12" s="44"/>
      <c r="W12" s="23">
        <f>+Ene!N12+Feb!N12+Mar!N12+Abr!N12+May!N12+Jun!N12+Jul!N12+Ago!N12+Set!N12+Oct!N12+Nov!N12+Dic!N12</f>
        <v>156</v>
      </c>
      <c r="X12" s="42">
        <f t="shared" si="7"/>
        <v>0</v>
      </c>
      <c r="Y12" s="37">
        <v>405.16199999999998</v>
      </c>
      <c r="Z12" s="24">
        <f>+Ene!O12+Feb!O12+Mar!O12+Abr!O12+May!O12+Jun!O12+Jul!O12+Ago!O12+Set!O12+Oct!O12+Nov!O12+Dic!O12</f>
        <v>378</v>
      </c>
      <c r="AA12" s="33">
        <f t="shared" si="8"/>
        <v>93.296014927362393</v>
      </c>
      <c r="AB12" s="37">
        <v>405.16199999999998</v>
      </c>
      <c r="AC12" s="24">
        <f>+Ene!P12+Feb!P12+Mar!P12+Abr!P12+May!P12+Jun!P12+Jul!P12+Ago!P12+Set!P12+Oct!P12+Nov!P12+Dic!P12</f>
        <v>397</v>
      </c>
      <c r="AD12" s="33">
        <f t="shared" si="9"/>
        <v>97.985497159161028</v>
      </c>
      <c r="AE12" s="37"/>
      <c r="AF12" s="24">
        <f>+Ene!Q12+Feb!Q12+Mar!Q12+Abr!Q12+May!Q12+Jun!Q12+Jul!Q12+Ago!Q12+Set!Q12+Oct!Q12+Nov!Q12+Dic!Q12</f>
        <v>53</v>
      </c>
      <c r="AG12" s="33">
        <f t="shared" si="10"/>
        <v>0</v>
      </c>
      <c r="AH12" s="37"/>
      <c r="AI12" s="24">
        <f>+Ene!R12+Feb!R12+Mar!R12+Abr!R12+May!R12+Jun!R12+Jul!R12+Ago!R12+Set!R12+Oct!R12+Nov!R12+Dic!R12</f>
        <v>210</v>
      </c>
      <c r="AJ12" s="33">
        <f t="shared" si="11"/>
        <v>0</v>
      </c>
      <c r="AK12" s="24">
        <f>+Ene!S12+Feb!S12+Mar!S12+Abr!S12+May!S12+Jun!S12+Jul!S12+Ago!S12+Set!S12+Oct!S12+Nov!S12+Dic!S12</f>
        <v>23</v>
      </c>
      <c r="AL12" s="24">
        <f>+Ene!T12+Feb!T12+Mar!T12+Abr!T12+May!T12+Jun!T12+Jul!T12+Ago!T12+Set!T12+Oct!T12+Nov!T12+Dic!T12</f>
        <v>8</v>
      </c>
      <c r="AM12" s="37">
        <v>692.83799999999997</v>
      </c>
      <c r="AN12" s="24">
        <f>+Ene!V12+Feb!V12+Mar!V12+Abr!V12+May!V12+Jun!V12+Jul!V12+Ago!V12+Set!V12+Oct!V12+Nov!V12+Dic!V12</f>
        <v>54</v>
      </c>
      <c r="AO12" s="33">
        <f t="shared" si="12"/>
        <v>7.7940297731937331</v>
      </c>
      <c r="AP12" s="37">
        <v>692.83799999999997</v>
      </c>
      <c r="AQ12" s="24">
        <f>+Ene!W12+Feb!W12+Mar!W12+Abr!W12+May!W12+Jun!W12+Jul!W12+Ago!W12+Set!W12+Oct!W12+Nov!W12+Dic!W12</f>
        <v>81</v>
      </c>
      <c r="AR12" s="33">
        <f t="shared" si="13"/>
        <v>11.691044659790601</v>
      </c>
      <c r="AS12" s="24">
        <f t="shared" si="14"/>
        <v>54</v>
      </c>
      <c r="AT12" s="24">
        <f>+Ene!X12+Feb!X12+Mar!X12+Abr!X12+May!X12+Jun!X12+Jul!X12+Ago!X12+Set!X12+Oct!X12+Nov!X12+Dic!X12</f>
        <v>101</v>
      </c>
      <c r="AU12" s="33">
        <f t="shared" si="15"/>
        <v>187.03703703703704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130</v>
      </c>
      <c r="L13" s="33">
        <f t="shared" si="3"/>
        <v>0</v>
      </c>
      <c r="M13" s="37"/>
      <c r="N13" s="24">
        <f>+Ene!K13+Feb!K13+Mar!K13+Abr!K13+May!K13+Jun!K13+Jul!K13+Ago!K13+Set!K13+Oct!K13+Nov!K13+Dic!K13</f>
        <v>152</v>
      </c>
      <c r="O13" s="33">
        <f t="shared" si="4"/>
        <v>0</v>
      </c>
      <c r="P13" s="37"/>
      <c r="Q13" s="24">
        <f>+Ene!L13+Feb!L13+Mar!L13+Abr!L13+May!L13+Jun!L13+Jul!L13+Ago!L13+Set!L13+Oct!L13+Nov!L13+Dic!L13</f>
        <v>44</v>
      </c>
      <c r="R13" s="33">
        <f t="shared" si="5"/>
        <v>0</v>
      </c>
      <c r="S13" s="44"/>
      <c r="T13" s="24">
        <f>+Ene!M13+Feb!M13+Mar!M13+Abr!M13+May!M13+Jun!M13+Jul!M13+Ago!M13+Set!M13+Oct!M13+Nov!M13+Dic!M13</f>
        <v>2</v>
      </c>
      <c r="U13" s="33">
        <f t="shared" si="6"/>
        <v>0</v>
      </c>
      <c r="V13" s="44"/>
      <c r="W13" s="23">
        <f>+Ene!N13+Feb!N13+Mar!N13+Abr!N13+May!N13+Jun!N13+Jul!N13+Ago!N13+Set!N13+Oct!N13+Nov!N13+Dic!N13</f>
        <v>130</v>
      </c>
      <c r="X13" s="42">
        <f t="shared" si="7"/>
        <v>0</v>
      </c>
      <c r="Y13" s="37">
        <v>226.935</v>
      </c>
      <c r="Z13" s="24">
        <f>+Ene!O13+Feb!O13+Mar!O13+Abr!O13+May!O13+Jun!O13+Jul!O13+Ago!O13+Set!O13+Oct!O13+Nov!O13+Dic!O13</f>
        <v>206</v>
      </c>
      <c r="AA13" s="33">
        <f t="shared" si="8"/>
        <v>90.774891488752289</v>
      </c>
      <c r="AB13" s="37">
        <v>226.935</v>
      </c>
      <c r="AC13" s="24">
        <f>+Ene!P13+Feb!P13+Mar!P13+Abr!P13+May!P13+Jun!P13+Jul!P13+Ago!P13+Set!P13+Oct!P13+Nov!P13+Dic!P13</f>
        <v>326</v>
      </c>
      <c r="AD13" s="33">
        <f t="shared" si="9"/>
        <v>143.65346905501576</v>
      </c>
      <c r="AE13" s="37"/>
      <c r="AF13" s="24">
        <f>+Ene!Q13+Feb!Q13+Mar!Q13+Abr!Q13+May!Q13+Jun!Q13+Jul!Q13+Ago!Q13+Set!Q13+Oct!Q13+Nov!Q13+Dic!Q13</f>
        <v>10</v>
      </c>
      <c r="AG13" s="33">
        <f t="shared" si="10"/>
        <v>0</v>
      </c>
      <c r="AH13" s="37"/>
      <c r="AI13" s="24">
        <f>+Ene!R13+Feb!R13+Mar!R13+Abr!R13+May!R13+Jun!R13+Jul!R13+Ago!R13+Set!R13+Oct!R13+Nov!R13+Dic!R13</f>
        <v>146</v>
      </c>
      <c r="AJ13" s="33">
        <f t="shared" si="11"/>
        <v>0</v>
      </c>
      <c r="AK13" s="24">
        <f>+Ene!S13+Feb!S13+Mar!S13+Abr!S13+May!S13+Jun!S13+Jul!S13+Ago!S13+Set!S13+Oct!S13+Nov!S13+Dic!S13</f>
        <v>15</v>
      </c>
      <c r="AL13" s="24">
        <f>+Ene!T13+Feb!T13+Mar!T13+Abr!T13+May!T13+Jun!T13+Jul!T13+Ago!T13+Set!T13+Oct!T13+Nov!T13+Dic!T13</f>
        <v>6</v>
      </c>
      <c r="AM13" s="37">
        <v>388.065</v>
      </c>
      <c r="AN13" s="24">
        <f>+Ene!V13+Feb!V13+Mar!V13+Abr!V13+May!V13+Jun!V13+Jul!V13+Ago!V13+Set!V13+Oct!V13+Nov!V13+Dic!V13</f>
        <v>54</v>
      </c>
      <c r="AO13" s="33">
        <f t="shared" si="12"/>
        <v>13.915194619458079</v>
      </c>
      <c r="AP13" s="37">
        <v>388.065</v>
      </c>
      <c r="AQ13" s="24">
        <f>+Ene!W13+Feb!W13+Mar!W13+Abr!W13+May!W13+Jun!W13+Jul!W13+Ago!W13+Set!W13+Oct!W13+Nov!W13+Dic!W13</f>
        <v>77</v>
      </c>
      <c r="AR13" s="33">
        <f t="shared" si="13"/>
        <v>19.842036772190223</v>
      </c>
      <c r="AS13" s="24">
        <f t="shared" si="14"/>
        <v>54</v>
      </c>
      <c r="AT13" s="24">
        <f>+Ene!X13+Feb!X13+Mar!X13+Abr!X13+May!X13+Jun!X13+Jul!X13+Ago!X13+Set!X13+Oct!X13+Nov!X13+Dic!X13</f>
        <v>96</v>
      </c>
      <c r="AU13" s="33">
        <f t="shared" si="15"/>
        <v>177.77777777777777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35</v>
      </c>
      <c r="L14" s="33">
        <f t="shared" si="3"/>
        <v>0</v>
      </c>
      <c r="M14" s="37"/>
      <c r="N14" s="24">
        <f>+Ene!K14+Feb!K14+Mar!K14+Abr!K14+May!K14+Jun!K14+Jul!K14+Ago!K14+Set!K14+Oct!K14+Nov!K14+Dic!K14</f>
        <v>50</v>
      </c>
      <c r="O14" s="33">
        <f t="shared" si="4"/>
        <v>0</v>
      </c>
      <c r="P14" s="37"/>
      <c r="Q14" s="24">
        <f>+Ene!L14+Feb!L14+Mar!L14+Abr!L14+May!L14+Jun!L14+Jul!L14+Ago!L14+Set!L14+Oct!L14+Nov!L14+Dic!L14</f>
        <v>17</v>
      </c>
      <c r="R14" s="33">
        <f t="shared" si="5"/>
        <v>0</v>
      </c>
      <c r="S14" s="44"/>
      <c r="T14" s="24">
        <f>+Ene!M14+Feb!M14+Mar!M14+Abr!M14+May!M14+Jun!M14+Jul!M14+Ago!M14+Set!M14+Oct!M14+Nov!M14+Dic!M14</f>
        <v>0</v>
      </c>
      <c r="U14" s="33">
        <f t="shared" si="6"/>
        <v>0</v>
      </c>
      <c r="V14" s="44"/>
      <c r="W14" s="23">
        <f>+Ene!N14+Feb!N14+Mar!N14+Abr!N14+May!N14+Jun!N14+Jul!N14+Ago!N14+Set!N14+Oct!N14+Nov!N14+Dic!N14</f>
        <v>32</v>
      </c>
      <c r="X14" s="42">
        <f t="shared" si="7"/>
        <v>0</v>
      </c>
      <c r="Y14" s="37">
        <v>94.094999999999999</v>
      </c>
      <c r="Z14" s="24">
        <f>+Ene!O14+Feb!O14+Mar!O14+Abr!O14+May!O14+Jun!O14+Jul!O14+Ago!O14+Set!O14+Oct!O14+Nov!O14+Dic!O14</f>
        <v>145</v>
      </c>
      <c r="AA14" s="33">
        <f t="shared" si="8"/>
        <v>154.09958021148839</v>
      </c>
      <c r="AB14" s="37">
        <v>94.094999999999999</v>
      </c>
      <c r="AC14" s="24">
        <f>+Ene!P14+Feb!P14+Mar!P14+Abr!P14+May!P14+Jun!P14+Jul!P14+Ago!P14+Set!P14+Oct!P14+Nov!P14+Dic!P14</f>
        <v>102</v>
      </c>
      <c r="AD14" s="33">
        <f t="shared" si="9"/>
        <v>108.40108401084012</v>
      </c>
      <c r="AE14" s="37"/>
      <c r="AF14" s="24">
        <f>+Ene!Q14+Feb!Q14+Mar!Q14+Abr!Q14+May!Q14+Jun!Q14+Jul!Q14+Ago!Q14+Set!Q14+Oct!Q14+Nov!Q14+Dic!Q14</f>
        <v>50</v>
      </c>
      <c r="AG14" s="33">
        <f t="shared" si="10"/>
        <v>0</v>
      </c>
      <c r="AH14" s="37"/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160.905</v>
      </c>
      <c r="AN14" s="24">
        <f>+Ene!V14+Feb!V14+Mar!V14+Abr!V14+May!V14+Jun!V14+Jul!V14+Ago!V14+Set!V14+Oct!V14+Nov!V14+Dic!V14</f>
        <v>73</v>
      </c>
      <c r="AO14" s="33">
        <f t="shared" si="12"/>
        <v>45.368385071936856</v>
      </c>
      <c r="AP14" s="37">
        <v>160.905</v>
      </c>
      <c r="AQ14" s="24">
        <f>+Ene!W14+Feb!W14+Mar!W14+Abr!W14+May!W14+Jun!W14+Jul!W14+Ago!W14+Set!W14+Oct!W14+Nov!W14+Dic!W14</f>
        <v>60</v>
      </c>
      <c r="AR14" s="33">
        <f t="shared" si="13"/>
        <v>37.289083620770022</v>
      </c>
      <c r="AS14" s="24">
        <f t="shared" si="14"/>
        <v>73</v>
      </c>
      <c r="AT14" s="24">
        <f>+Ene!X14+Feb!X14+Mar!X14+Abr!X14+May!X14+Jun!X14+Jul!X14+Ago!X14+Set!X14+Oct!X14+Nov!X14+Dic!X14</f>
        <v>111</v>
      </c>
      <c r="AU14" s="33">
        <f t="shared" si="15"/>
        <v>152.05479452054794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7</v>
      </c>
      <c r="L15" s="33">
        <f t="shared" si="3"/>
        <v>0</v>
      </c>
      <c r="M15" s="37"/>
      <c r="N15" s="24">
        <f>+Ene!K15+Feb!K15+Mar!K15+Abr!K15+May!K15+Jun!K15+Jul!K15+Ago!K15+Set!K15+Oct!K15+Nov!K15+Dic!K15</f>
        <v>23</v>
      </c>
      <c r="O15" s="33">
        <f t="shared" si="4"/>
        <v>0</v>
      </c>
      <c r="P15" s="37"/>
      <c r="Q15" s="24">
        <f>+Ene!L15+Feb!L15+Mar!L15+Abr!L15+May!L15+Jun!L15+Jul!L15+Ago!L15+Set!L15+Oct!L15+Nov!L15+Dic!L15</f>
        <v>3</v>
      </c>
      <c r="R15" s="33">
        <f t="shared" si="5"/>
        <v>0</v>
      </c>
      <c r="S15" s="44"/>
      <c r="T15" s="24">
        <f>+Ene!M15+Feb!M15+Mar!M15+Abr!M15+May!M15+Jun!M15+Jul!M15+Ago!M15+Set!M15+Oct!M15+Nov!M15+Dic!M15</f>
        <v>2</v>
      </c>
      <c r="U15" s="33">
        <f t="shared" si="6"/>
        <v>0</v>
      </c>
      <c r="V15" s="44"/>
      <c r="W15" s="23">
        <f>+Ene!N15+Feb!N15+Mar!N15+Abr!N15+May!N15+Jun!N15+Jul!N15+Ago!N15+Set!N15+Oct!N15+Nov!N15+Dic!N15</f>
        <v>7</v>
      </c>
      <c r="X15" s="42">
        <f t="shared" si="7"/>
        <v>0</v>
      </c>
      <c r="Y15" s="37">
        <v>11.439</v>
      </c>
      <c r="Z15" s="24">
        <f>+Ene!O15+Feb!O15+Mar!O15+Abr!O15+May!O15+Jun!O15+Jul!O15+Ago!O15+Set!O15+Oct!O15+Nov!O15+Dic!O15</f>
        <v>22</v>
      </c>
      <c r="AA15" s="33">
        <f t="shared" si="8"/>
        <v>192.32450389020019</v>
      </c>
      <c r="AB15" s="37">
        <v>11.439</v>
      </c>
      <c r="AC15" s="24">
        <f>+Ene!P15+Feb!P15+Mar!P15+Abr!P15+May!P15+Jun!P15+Jul!P15+Ago!P15+Set!P15+Oct!P15+Nov!P15+Dic!P15</f>
        <v>33</v>
      </c>
      <c r="AD15" s="33">
        <f t="shared" si="9"/>
        <v>288.4867558353003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9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>
        <v>19.561</v>
      </c>
      <c r="AN15" s="24">
        <f>+Ene!V15+Feb!V15+Mar!V15+Abr!V15+May!V15+Jun!V15+Jul!V15+Ago!V15+Set!V15+Oct!V15+Nov!V15+Dic!V15</f>
        <v>4</v>
      </c>
      <c r="AO15" s="33">
        <f t="shared" si="12"/>
        <v>20.448852308164202</v>
      </c>
      <c r="AP15" s="37">
        <v>19.561</v>
      </c>
      <c r="AQ15" s="24">
        <f>+Ene!W15+Feb!W15+Mar!W15+Abr!W15+May!W15+Jun!W15+Jul!W15+Ago!W15+Set!W15+Oct!W15+Nov!W15+Dic!W15</f>
        <v>20</v>
      </c>
      <c r="AR15" s="33">
        <f t="shared" si="13"/>
        <v>102.24426154082103</v>
      </c>
      <c r="AS15" s="24">
        <f t="shared" si="14"/>
        <v>4</v>
      </c>
      <c r="AT15" s="24">
        <f>+Ene!X15+Feb!X15+Mar!X15+Abr!X15+May!X15+Jun!X15+Jul!X15+Ago!X15+Set!X15+Oct!X15+Nov!X15+Dic!X15</f>
        <v>13</v>
      </c>
      <c r="AU15" s="33">
        <f t="shared" si="15"/>
        <v>325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136</v>
      </c>
      <c r="L16" s="33">
        <f t="shared" si="3"/>
        <v>0</v>
      </c>
      <c r="M16" s="37"/>
      <c r="N16" s="24">
        <f>+Ene!K16+Feb!K16+Mar!K16+Abr!K16+May!K16+Jun!K16+Jul!K16+Ago!K16+Set!K16+Oct!K16+Nov!K16+Dic!K16</f>
        <v>125</v>
      </c>
      <c r="O16" s="33">
        <f t="shared" si="4"/>
        <v>0</v>
      </c>
      <c r="P16" s="37"/>
      <c r="Q16" s="24">
        <f>+Ene!L16+Feb!L16+Mar!L16+Abr!L16+May!L16+Jun!L16+Jul!L16+Ago!L16+Set!L16+Oct!L16+Nov!L16+Dic!L16</f>
        <v>37</v>
      </c>
      <c r="R16" s="33">
        <f t="shared" si="5"/>
        <v>0</v>
      </c>
      <c r="S16" s="44"/>
      <c r="T16" s="24">
        <f>+Ene!M16+Feb!M16+Mar!M16+Abr!M16+May!M16+Jun!M16+Jul!M16+Ago!M16+Set!M16+Oct!M16+Nov!M16+Dic!M16</f>
        <v>16</v>
      </c>
      <c r="U16" s="33">
        <f t="shared" si="6"/>
        <v>0</v>
      </c>
      <c r="V16" s="44"/>
      <c r="W16" s="23">
        <f>+Ene!N16+Feb!N16+Mar!N16+Abr!N16+May!N16+Jun!N16+Jul!N16+Ago!N16+Set!N16+Oct!N16+Nov!N16+Dic!N16</f>
        <v>135</v>
      </c>
      <c r="X16" s="42">
        <f t="shared" si="7"/>
        <v>0</v>
      </c>
      <c r="Y16" s="37">
        <v>234.684</v>
      </c>
      <c r="Z16" s="24">
        <f>+Ene!O16+Feb!O16+Mar!O16+Abr!O16+May!O16+Jun!O16+Jul!O16+Ago!O16+Set!O16+Oct!O16+Nov!O16+Dic!O16</f>
        <v>265</v>
      </c>
      <c r="AA16" s="33">
        <f t="shared" si="8"/>
        <v>112.91779584462512</v>
      </c>
      <c r="AB16" s="37">
        <v>234.684</v>
      </c>
      <c r="AC16" s="24">
        <f>+Ene!P16+Feb!P16+Mar!P16+Abr!P16+May!P16+Jun!P16+Jul!P16+Ago!P16+Set!P16+Oct!P16+Nov!P16+Dic!P16</f>
        <v>298</v>
      </c>
      <c r="AD16" s="33">
        <f t="shared" si="9"/>
        <v>126.9792572139558</v>
      </c>
      <c r="AE16" s="37"/>
      <c r="AF16" s="24">
        <f>+Ene!Q16+Feb!Q16+Mar!Q16+Abr!Q16+May!Q16+Jun!Q16+Jul!Q16+Ago!Q16+Set!Q16+Oct!Q16+Nov!Q16+Dic!Q16</f>
        <v>4</v>
      </c>
      <c r="AG16" s="33">
        <f t="shared" si="10"/>
        <v>0</v>
      </c>
      <c r="AH16" s="37"/>
      <c r="AI16" s="24">
        <f>+Ene!R16+Feb!R16+Mar!R16+Abr!R16+May!R16+Jun!R16+Jul!R16+Ago!R16+Set!R16+Oct!R16+Nov!R16+Dic!R16</f>
        <v>75</v>
      </c>
      <c r="AJ16" s="33">
        <f t="shared" si="11"/>
        <v>0</v>
      </c>
      <c r="AK16" s="24">
        <f>+Ene!S16+Feb!S16+Mar!S16+Abr!S16+May!S16+Jun!S16+Jul!S16+Ago!S16+Set!S16+Oct!S16+Nov!S16+Dic!S16</f>
        <v>15</v>
      </c>
      <c r="AL16" s="24">
        <f>+Ene!T16+Feb!T16+Mar!T16+Abr!T16+May!T16+Jun!T16+Jul!T16+Ago!T16+Set!T16+Oct!T16+Nov!T16+Dic!T16</f>
        <v>10</v>
      </c>
      <c r="AM16" s="37">
        <v>401.31600000000003</v>
      </c>
      <c r="AN16" s="24">
        <f>+Ene!V16+Feb!V16+Mar!V16+Abr!V16+May!V16+Jun!V16+Jul!V16+Ago!V16+Set!V16+Oct!V16+Nov!V16+Dic!V16</f>
        <v>37</v>
      </c>
      <c r="AO16" s="33">
        <f t="shared" si="12"/>
        <v>9.2196672946007627</v>
      </c>
      <c r="AP16" s="37">
        <v>401.31600000000003</v>
      </c>
      <c r="AQ16" s="24">
        <f>+Ene!W16+Feb!W16+Mar!W16+Abr!W16+May!W16+Jun!W16+Jul!W16+Ago!W16+Set!W16+Oct!W16+Nov!W16+Dic!W16</f>
        <v>68</v>
      </c>
      <c r="AR16" s="33">
        <f t="shared" si="13"/>
        <v>16.944253406293296</v>
      </c>
      <c r="AS16" s="24">
        <f t="shared" si="14"/>
        <v>37</v>
      </c>
      <c r="AT16" s="24">
        <f>+Ene!X16+Feb!X16+Mar!X16+Abr!X16+May!X16+Jun!X16+Jul!X16+Ago!X16+Set!X16+Oct!X16+Nov!X16+Dic!X16</f>
        <v>77</v>
      </c>
      <c r="AU16" s="33">
        <f t="shared" si="15"/>
        <v>208.10810810810813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81</v>
      </c>
      <c r="L17" s="33">
        <f t="shared" si="3"/>
        <v>0</v>
      </c>
      <c r="M17" s="37"/>
      <c r="N17" s="24">
        <f>+Ene!K17+Feb!K17+Mar!K17+Abr!K17+May!K17+Jun!K17+Jul!K17+Ago!K17+Set!K17+Oct!K17+Nov!K17+Dic!K17</f>
        <v>97</v>
      </c>
      <c r="O17" s="33">
        <f t="shared" si="4"/>
        <v>0</v>
      </c>
      <c r="P17" s="37"/>
      <c r="Q17" s="24">
        <f>+Ene!L17+Feb!L17+Mar!L17+Abr!L17+May!L17+Jun!L17+Jul!L17+Ago!L17+Set!L17+Oct!L17+Nov!L17+Dic!L17</f>
        <v>32</v>
      </c>
      <c r="R17" s="33">
        <f t="shared" si="5"/>
        <v>0</v>
      </c>
      <c r="S17" s="44"/>
      <c r="T17" s="24">
        <f>+Ene!M17+Feb!M17+Mar!M17+Abr!M17+May!M17+Jun!M17+Jul!M17+Ago!M17+Set!M17+Oct!M17+Nov!M17+Dic!M17</f>
        <v>12</v>
      </c>
      <c r="U17" s="33">
        <f t="shared" si="6"/>
        <v>0</v>
      </c>
      <c r="V17" s="44"/>
      <c r="W17" s="23">
        <f>+Ene!N17+Feb!N17+Mar!N17+Abr!N17+May!N17+Jun!N17+Jul!N17+Ago!N17+Set!N17+Oct!N17+Nov!N17+Dic!N17</f>
        <v>78</v>
      </c>
      <c r="X17" s="42">
        <f t="shared" si="7"/>
        <v>0</v>
      </c>
      <c r="Y17" s="37">
        <v>161.99099999999999</v>
      </c>
      <c r="Z17" s="24">
        <f>+Ene!O17+Feb!O17+Mar!O17+Abr!O17+May!O17+Jun!O17+Jul!O17+Ago!O17+Set!O17+Oct!O17+Nov!O17+Dic!O17</f>
        <v>172</v>
      </c>
      <c r="AA17" s="33">
        <f t="shared" si="8"/>
        <v>106.17873832496869</v>
      </c>
      <c r="AB17" s="37">
        <v>161.99099999999999</v>
      </c>
      <c r="AC17" s="24">
        <f>+Ene!P17+Feb!P17+Mar!P17+Abr!P17+May!P17+Jun!P17+Jul!P17+Ago!P17+Set!P17+Oct!P17+Nov!P17+Dic!P17</f>
        <v>210</v>
      </c>
      <c r="AD17" s="33">
        <f t="shared" si="9"/>
        <v>129.63683167583386</v>
      </c>
      <c r="AE17" s="37"/>
      <c r="AF17" s="24">
        <f>+Ene!Q17+Feb!Q17+Mar!Q17+Abr!Q17+May!Q17+Jun!Q17+Jul!Q17+Ago!Q17+Set!Q17+Oct!Q17+Nov!Q17+Dic!Q17</f>
        <v>16</v>
      </c>
      <c r="AG17" s="33">
        <f t="shared" si="10"/>
        <v>0</v>
      </c>
      <c r="AH17" s="37"/>
      <c r="AI17" s="24">
        <f>+Ene!R17+Feb!R17+Mar!R17+Abr!R17+May!R17+Jun!R17+Jul!R17+Ago!R17+Set!R17+Oct!R17+Nov!R17+Dic!R17</f>
        <v>99</v>
      </c>
      <c r="AJ17" s="33">
        <f t="shared" si="11"/>
        <v>0</v>
      </c>
      <c r="AK17" s="24">
        <f>+Ene!S17+Feb!S17+Mar!S17+Abr!S17+May!S17+Jun!S17+Jul!S17+Ago!S17+Set!S17+Oct!S17+Nov!S17+Dic!S17</f>
        <v>7</v>
      </c>
      <c r="AL17" s="24">
        <f>+Ene!T17+Feb!T17+Mar!T17+Abr!T17+May!T17+Jun!T17+Jul!T17+Ago!T17+Set!T17+Oct!T17+Nov!T17+Dic!T17</f>
        <v>5</v>
      </c>
      <c r="AM17" s="37">
        <v>277.00900000000001</v>
      </c>
      <c r="AN17" s="24">
        <f>+Ene!V17+Feb!V17+Mar!V17+Abr!V17+May!V17+Jun!V17+Jul!V17+Ago!V17+Set!V17+Oct!V17+Nov!V17+Dic!V17</f>
        <v>38</v>
      </c>
      <c r="AO17" s="33">
        <f t="shared" si="12"/>
        <v>13.71796584226505</v>
      </c>
      <c r="AP17" s="37">
        <v>277.00900000000001</v>
      </c>
      <c r="AQ17" s="24">
        <f>+Ene!W17+Feb!W17+Mar!W17+Abr!W17+May!W17+Jun!W17+Jul!W17+Ago!W17+Set!W17+Oct!W17+Nov!W17+Dic!W17</f>
        <v>51</v>
      </c>
      <c r="AR17" s="33">
        <f t="shared" si="13"/>
        <v>18.410954156724149</v>
      </c>
      <c r="AS17" s="24">
        <f t="shared" si="14"/>
        <v>38</v>
      </c>
      <c r="AT17" s="24">
        <f>+Ene!X17+Feb!X17+Mar!X17+Abr!X17+May!X17+Jun!X17+Jul!X17+Ago!X17+Set!X17+Oct!X17+Nov!X17+Dic!X17</f>
        <v>65</v>
      </c>
      <c r="AU17" s="33">
        <f t="shared" si="15"/>
        <v>171.05263157894737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44</v>
      </c>
      <c r="L18" s="33">
        <f t="shared" si="3"/>
        <v>0</v>
      </c>
      <c r="M18" s="37"/>
      <c r="N18" s="24">
        <f>+Ene!K18+Feb!K18+Mar!K18+Abr!K18+May!K18+Jun!K18+Jul!K18+Ago!K18+Set!K18+Oct!K18+Nov!K18+Dic!K18</f>
        <v>46</v>
      </c>
      <c r="O18" s="33">
        <f t="shared" si="4"/>
        <v>0</v>
      </c>
      <c r="P18" s="37"/>
      <c r="Q18" s="24">
        <f>+Ene!L18+Feb!L18+Mar!L18+Abr!L18+May!L18+Jun!L18+Jul!L18+Ago!L18+Set!L18+Oct!L18+Nov!L18+Dic!L18</f>
        <v>21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42</v>
      </c>
      <c r="X18" s="42">
        <f t="shared" si="7"/>
        <v>0</v>
      </c>
      <c r="Y18" s="37">
        <v>81.548999999999992</v>
      </c>
      <c r="Z18" s="24">
        <f>+Ene!O18+Feb!O18+Mar!O18+Abr!O18+May!O18+Jun!O18+Jul!O18+Ago!O18+Set!O18+Oct!O18+Nov!O18+Dic!O18</f>
        <v>101</v>
      </c>
      <c r="AA18" s="33">
        <f t="shared" si="8"/>
        <v>123.85191725220422</v>
      </c>
      <c r="AB18" s="37">
        <v>81.548999999999992</v>
      </c>
      <c r="AC18" s="24">
        <f>+Ene!P18+Feb!P18+Mar!P18+Abr!P18+May!P18+Jun!P18+Jul!P18+Ago!P18+Set!P18+Oct!P18+Nov!P18+Dic!P18</f>
        <v>111</v>
      </c>
      <c r="AD18" s="33">
        <f t="shared" si="9"/>
        <v>136.11448331677889</v>
      </c>
      <c r="AE18" s="37"/>
      <c r="AF18" s="24">
        <f>+Ene!Q18+Feb!Q18+Mar!Q18+Abr!Q18+May!Q18+Jun!Q18+Jul!Q18+Ago!Q18+Set!Q18+Oct!Q18+Nov!Q18+Dic!Q18</f>
        <v>45</v>
      </c>
      <c r="AG18" s="33">
        <f t="shared" si="10"/>
        <v>0</v>
      </c>
      <c r="AH18" s="37"/>
      <c r="AI18" s="24">
        <f>+Ene!R18+Feb!R18+Mar!R18+Abr!R18+May!R18+Jun!R18+Jul!R18+Ago!R18+Set!R18+Oct!R18+Nov!R18+Dic!R18</f>
        <v>56</v>
      </c>
      <c r="AJ18" s="33">
        <f t="shared" si="11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1</v>
      </c>
      <c r="AM18" s="37">
        <v>139.45099999999999</v>
      </c>
      <c r="AN18" s="24">
        <f>+Ene!V18+Feb!V18+Mar!V18+Abr!V18+May!V18+Jun!V18+Jul!V18+Ago!V18+Set!V18+Oct!V18+Nov!V18+Dic!V18</f>
        <v>32</v>
      </c>
      <c r="AO18" s="33">
        <f t="shared" si="12"/>
        <v>22.947128382012323</v>
      </c>
      <c r="AP18" s="37">
        <v>139.45099999999999</v>
      </c>
      <c r="AQ18" s="24">
        <f>+Ene!W18+Feb!W18+Mar!W18+Abr!W18+May!W18+Jun!W18+Jul!W18+Ago!W18+Set!W18+Oct!W18+Nov!W18+Dic!W18</f>
        <v>27</v>
      </c>
      <c r="AR18" s="33">
        <f t="shared" si="13"/>
        <v>19.361639572322893</v>
      </c>
      <c r="AS18" s="24">
        <f t="shared" si="14"/>
        <v>32</v>
      </c>
      <c r="AT18" s="24">
        <f>+Ene!X18+Feb!X18+Mar!X18+Abr!X18+May!X18+Jun!X18+Jul!X18+Ago!X18+Set!X18+Oct!X18+Nov!X18+Dic!X18</f>
        <v>35</v>
      </c>
      <c r="AU18" s="33">
        <f t="shared" si="15"/>
        <v>109.375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403</v>
      </c>
      <c r="L19" s="33">
        <f t="shared" si="3"/>
        <v>0</v>
      </c>
      <c r="M19" s="37"/>
      <c r="N19" s="24">
        <f>+Ene!K19+Feb!K19+Mar!K19+Abr!K19+May!K19+Jun!K19+Jul!K19+Ago!K19+Set!K19+Oct!K19+Nov!K19+Dic!K19</f>
        <v>372</v>
      </c>
      <c r="O19" s="33">
        <f t="shared" si="4"/>
        <v>0</v>
      </c>
      <c r="P19" s="37"/>
      <c r="Q19" s="24">
        <f>+Ene!L19+Feb!L19+Mar!L19+Abr!L19+May!L19+Jun!L19+Jul!L19+Ago!L19+Set!L19+Oct!L19+Nov!L19+Dic!L19</f>
        <v>91</v>
      </c>
      <c r="R19" s="33">
        <f t="shared" si="5"/>
        <v>0</v>
      </c>
      <c r="S19" s="44"/>
      <c r="T19" s="24">
        <f>+Ene!M19+Feb!M19+Mar!M19+Abr!M19+May!M19+Jun!M19+Jul!M19+Ago!M19+Set!M19+Oct!M19+Nov!M19+Dic!M19</f>
        <v>37</v>
      </c>
      <c r="U19" s="33">
        <f t="shared" si="6"/>
        <v>0</v>
      </c>
      <c r="V19" s="44"/>
      <c r="W19" s="23">
        <f>+Ene!N19+Feb!N19+Mar!N19+Abr!N19+May!N19+Jun!N19+Jul!N19+Ago!N19+Set!N19+Oct!N19+Nov!N19+Dic!N19</f>
        <v>389</v>
      </c>
      <c r="X19" s="42">
        <f t="shared" si="7"/>
        <v>0</v>
      </c>
      <c r="Y19" s="37">
        <v>836.52300000000002</v>
      </c>
      <c r="Z19" s="24">
        <f>+Ene!O19+Feb!O19+Mar!O19+Abr!O19+May!O19+Jun!O19+Jul!O19+Ago!O19+Set!O19+Oct!O19+Nov!O19+Dic!O19</f>
        <v>808</v>
      </c>
      <c r="AA19" s="33">
        <f t="shared" si="8"/>
        <v>96.590291002160129</v>
      </c>
      <c r="AB19" s="37">
        <v>836.52300000000002</v>
      </c>
      <c r="AC19" s="24">
        <f>+Ene!P19+Feb!P19+Mar!P19+Abr!P19+May!P19+Jun!P19+Jul!P19+Ago!P19+Set!P19+Oct!P19+Nov!P19+Dic!P19</f>
        <v>866</v>
      </c>
      <c r="AD19" s="33">
        <f t="shared" si="9"/>
        <v>103.52375248498846</v>
      </c>
      <c r="AE19" s="37"/>
      <c r="AF19" s="24">
        <f>+Ene!Q19+Feb!Q19+Mar!Q19+Abr!Q19+May!Q19+Jun!Q19+Jul!Q19+Ago!Q19+Set!Q19+Oct!Q19+Nov!Q19+Dic!Q19</f>
        <v>14</v>
      </c>
      <c r="AG19" s="33">
        <f t="shared" si="10"/>
        <v>0</v>
      </c>
      <c r="AH19" s="37"/>
      <c r="AI19" s="24">
        <f>+Ene!R19+Feb!R19+Mar!R19+Abr!R19+May!R19+Jun!R19+Jul!R19+Ago!R19+Set!R19+Oct!R19+Nov!R19+Dic!R19</f>
        <v>166</v>
      </c>
      <c r="AJ19" s="33">
        <f t="shared" si="11"/>
        <v>0</v>
      </c>
      <c r="AK19" s="24">
        <f>+Ene!S19+Feb!S19+Mar!S19+Abr!S19+May!S19+Jun!S19+Jul!S19+Ago!S19+Set!S19+Oct!S19+Nov!S19+Dic!S19</f>
        <v>27</v>
      </c>
      <c r="AL19" s="24">
        <f>+Ene!T19+Feb!T19+Mar!T19+Abr!T19+May!T19+Jun!T19+Jul!T19+Ago!T19+Set!T19+Oct!T19+Nov!T19+Dic!T19</f>
        <v>15</v>
      </c>
      <c r="AM19" s="37">
        <v>1430.4770000000001</v>
      </c>
      <c r="AN19" s="24">
        <f>+Ene!V19+Feb!V19+Mar!V19+Abr!V19+May!V19+Jun!V19+Jul!V19+Ago!V19+Set!V19+Oct!V19+Nov!V19+Dic!V19</f>
        <v>186</v>
      </c>
      <c r="AO19" s="33">
        <f t="shared" si="12"/>
        <v>13.002655757485091</v>
      </c>
      <c r="AP19" s="37">
        <v>1430.4770000000001</v>
      </c>
      <c r="AQ19" s="24">
        <f>+Ene!W19+Feb!W19+Mar!W19+Abr!W19+May!W19+Jun!W19+Jul!W19+Ago!W19+Set!W19+Oct!W19+Nov!W19+Dic!W19</f>
        <v>191</v>
      </c>
      <c r="AR19" s="33">
        <f t="shared" si="13"/>
        <v>13.352189514406732</v>
      </c>
      <c r="AS19" s="24">
        <f t="shared" si="14"/>
        <v>186</v>
      </c>
      <c r="AT19" s="24">
        <f>+Ene!X19+Feb!X19+Mar!X19+Abr!X19+May!X19+Jun!X19+Jul!X19+Ago!X19+Set!X19+Oct!X19+Nov!X19+Dic!X19</f>
        <v>253</v>
      </c>
      <c r="AU19" s="33">
        <f t="shared" si="15"/>
        <v>136.02150537634407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26</v>
      </c>
      <c r="L20" s="33">
        <f t="shared" si="3"/>
        <v>0</v>
      </c>
      <c r="M20" s="37"/>
      <c r="N20" s="24">
        <f>+Ene!K20+Feb!K20+Mar!K20+Abr!K20+May!K20+Jun!K20+Jul!K20+Ago!K20+Set!K20+Oct!K20+Nov!K20+Dic!K20</f>
        <v>35</v>
      </c>
      <c r="O20" s="33">
        <f t="shared" si="4"/>
        <v>0</v>
      </c>
      <c r="P20" s="37"/>
      <c r="Q20" s="24">
        <f>+Ene!L20+Feb!L20+Mar!L20+Abr!L20+May!L20+Jun!L20+Jul!L20+Ago!L20+Set!L20+Oct!L20+Nov!L20+Dic!L20</f>
        <v>38</v>
      </c>
      <c r="R20" s="33">
        <f t="shared" si="5"/>
        <v>0</v>
      </c>
      <c r="S20" s="44"/>
      <c r="T20" s="24">
        <f>+Ene!M20+Feb!M20+Mar!M20+Abr!M20+May!M20+Jun!M20+Jul!M20+Ago!M20+Set!M20+Oct!M20+Nov!M20+Dic!M20</f>
        <v>0</v>
      </c>
      <c r="U20" s="33">
        <f t="shared" si="6"/>
        <v>0</v>
      </c>
      <c r="V20" s="44"/>
      <c r="W20" s="23">
        <f>+Ene!N20+Feb!N20+Mar!N20+Abr!N20+May!N20+Jun!N20+Jul!N20+Ago!N20+Set!N20+Oct!N20+Nov!N20+Dic!N20</f>
        <v>26</v>
      </c>
      <c r="X20" s="42">
        <f t="shared" si="7"/>
        <v>0</v>
      </c>
      <c r="Y20" s="37">
        <v>48.707999999999998</v>
      </c>
      <c r="Z20" s="24">
        <f>+Ene!O20+Feb!O20+Mar!O20+Abr!O20+May!O20+Jun!O20+Jul!O20+Ago!O20+Set!O20+Oct!O20+Nov!O20+Dic!O20</f>
        <v>60</v>
      </c>
      <c r="AA20" s="33">
        <f t="shared" si="8"/>
        <v>123.1830500123183</v>
      </c>
      <c r="AB20" s="37">
        <v>48.707999999999998</v>
      </c>
      <c r="AC20" s="24">
        <f>+Ene!P20+Feb!P20+Mar!P20+Abr!P20+May!P20+Jun!P20+Jul!P20+Ago!P20+Set!P20+Oct!P20+Nov!P20+Dic!P20</f>
        <v>99</v>
      </c>
      <c r="AD20" s="33">
        <f t="shared" si="9"/>
        <v>203.25203252032523</v>
      </c>
      <c r="AE20" s="37"/>
      <c r="AF20" s="24">
        <f>+Ene!Q20+Feb!Q20+Mar!Q20+Abr!Q20+May!Q20+Jun!Q20+Jul!Q20+Ago!Q20+Set!Q20+Oct!Q20+Nov!Q20+Dic!Q20</f>
        <v>26</v>
      </c>
      <c r="AG20" s="33">
        <f t="shared" si="10"/>
        <v>0</v>
      </c>
      <c r="AH20" s="37"/>
      <c r="AI20" s="24">
        <f>+Ene!R20+Feb!R20+Mar!R20+Abr!R20+May!R20+Jun!R20+Jul!R20+Ago!R20+Set!R20+Oct!R20+Nov!R20+Dic!R20</f>
        <v>72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83.292000000000002</v>
      </c>
      <c r="AN20" s="24">
        <f>+Ene!V20+Feb!V20+Mar!V20+Abr!V20+May!V20+Jun!V20+Jul!V20+Ago!V20+Set!V20+Oct!V20+Nov!V20+Dic!V20</f>
        <v>3</v>
      </c>
      <c r="AO20" s="33">
        <f t="shared" si="12"/>
        <v>3.6017864860971041</v>
      </c>
      <c r="AP20" s="37">
        <v>83.292000000000002</v>
      </c>
      <c r="AQ20" s="24">
        <f>+Ene!W20+Feb!W20+Mar!W20+Abr!W20+May!W20+Jun!W20+Jul!W20+Ago!W20+Set!W20+Oct!W20+Nov!W20+Dic!W20</f>
        <v>31</v>
      </c>
      <c r="AR20" s="33">
        <f t="shared" si="13"/>
        <v>37.218460356336742</v>
      </c>
      <c r="AS20" s="24">
        <f t="shared" si="14"/>
        <v>3</v>
      </c>
      <c r="AT20" s="24">
        <f>+Ene!X20+Feb!X20+Mar!X20+Abr!X20+May!X20+Jun!X20+Jul!X20+Ago!X20+Set!X20+Oct!X20+Nov!X20+Dic!X20</f>
        <v>26</v>
      </c>
      <c r="AU20" s="33">
        <f t="shared" si="15"/>
        <v>866.66666666666663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12</v>
      </c>
      <c r="L21" s="33">
        <f t="shared" si="3"/>
        <v>0</v>
      </c>
      <c r="M21" s="37"/>
      <c r="N21" s="24">
        <f>+Ene!K21+Feb!K21+Mar!K21+Abr!K21+May!K21+Jun!K21+Jul!K21+Ago!K21+Set!K21+Oct!K21+Nov!K21+Dic!K21</f>
        <v>23</v>
      </c>
      <c r="O21" s="33">
        <f t="shared" si="4"/>
        <v>0</v>
      </c>
      <c r="P21" s="37"/>
      <c r="Q21" s="24">
        <f>+Ene!L21+Feb!L21+Mar!L21+Abr!L21+May!L21+Jun!L21+Jul!L21+Ago!L21+Set!L21+Oct!L21+Nov!L21+Dic!L21</f>
        <v>9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12</v>
      </c>
      <c r="X21" s="42">
        <f t="shared" si="7"/>
        <v>0</v>
      </c>
      <c r="Y21" s="37">
        <v>38.744999999999997</v>
      </c>
      <c r="Z21" s="24">
        <f>+Ene!O21+Feb!O21+Mar!O21+Abr!O21+May!O21+Jun!O21+Jul!O21+Ago!O21+Set!O21+Oct!O21+Nov!O21+Dic!O21</f>
        <v>26</v>
      </c>
      <c r="AA21" s="33">
        <f t="shared" si="8"/>
        <v>67.105432959091502</v>
      </c>
      <c r="AB21" s="37">
        <v>38.744999999999997</v>
      </c>
      <c r="AC21" s="24">
        <f>+Ene!P21+Feb!P21+Mar!P21+Abr!P21+May!P21+Jun!P21+Jul!P21+Ago!P21+Set!P21+Oct!P21+Nov!P21+Dic!P21</f>
        <v>44</v>
      </c>
      <c r="AD21" s="33">
        <f t="shared" si="9"/>
        <v>113.56304039230869</v>
      </c>
      <c r="AE21" s="37"/>
      <c r="AF21" s="24">
        <f>+Ene!Q21+Feb!Q21+Mar!Q21+Abr!Q21+May!Q21+Jun!Q21+Jul!Q21+Ago!Q21+Set!Q21+Oct!Q21+Nov!Q21+Dic!Q21</f>
        <v>9</v>
      </c>
      <c r="AG21" s="33">
        <f t="shared" si="10"/>
        <v>0</v>
      </c>
      <c r="AH21" s="37"/>
      <c r="AI21" s="24">
        <f>+Ene!R21+Feb!R21+Mar!R21+Abr!R21+May!R21+Jun!R21+Jul!R21+Ago!R21+Set!R21+Oct!R21+Nov!R21+Dic!R21</f>
        <v>41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66.254999999999995</v>
      </c>
      <c r="AN21" s="24">
        <f>+Ene!V21+Feb!V21+Mar!V21+Abr!V21+May!V21+Jun!V21+Jul!V21+Ago!V21+Set!V21+Oct!V21+Nov!V21+Dic!V21</f>
        <v>9</v>
      </c>
      <c r="AO21" s="33">
        <f t="shared" si="12"/>
        <v>13.583880461851935</v>
      </c>
      <c r="AP21" s="37">
        <v>66.254999999999995</v>
      </c>
      <c r="AQ21" s="24">
        <f>+Ene!W21+Feb!W21+Mar!W21+Abr!W21+May!W21+Jun!W21+Jul!W21+Ago!W21+Set!W21+Oct!W21+Nov!W21+Dic!W21</f>
        <v>17</v>
      </c>
      <c r="AR21" s="33">
        <f t="shared" si="13"/>
        <v>25.65844087238699</v>
      </c>
      <c r="AS21" s="24">
        <f t="shared" si="14"/>
        <v>9</v>
      </c>
      <c r="AT21" s="24">
        <f>+Ene!X21+Feb!X21+Mar!X21+Abr!X21+May!X21+Jun!X21+Jul!X21+Ago!X21+Set!X21+Oct!X21+Nov!X21+Dic!X21</f>
        <v>25</v>
      </c>
      <c r="AU21" s="33">
        <f t="shared" si="15"/>
        <v>277.77777777777777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5</v>
      </c>
      <c r="L22" s="33">
        <f t="shared" si="3"/>
        <v>0</v>
      </c>
      <c r="M22" s="37"/>
      <c r="N22" s="24">
        <f>+Ene!K22+Feb!K22+Mar!K22+Abr!K22+May!K22+Jun!K22+Jul!K22+Ago!K22+Set!K22+Oct!K22+Nov!K22+Dic!K22</f>
        <v>9</v>
      </c>
      <c r="O22" s="33">
        <f t="shared" si="4"/>
        <v>0</v>
      </c>
      <c r="P22" s="37"/>
      <c r="Q22" s="24">
        <f>+Ene!L22+Feb!L22+Mar!L22+Abr!L22+May!L22+Jun!L22+Jul!L22+Ago!L22+Set!L22+Oct!L22+Nov!L22+Dic!L22</f>
        <v>1</v>
      </c>
      <c r="R22" s="33">
        <f t="shared" si="5"/>
        <v>0</v>
      </c>
      <c r="S22" s="44"/>
      <c r="T22" s="24">
        <f>+Ene!M22+Feb!M22+Mar!M22+Abr!M22+May!M22+Jun!M22+Jul!M22+Ago!M22+Set!M22+Oct!M22+Nov!M22+Dic!M22</f>
        <v>0</v>
      </c>
      <c r="U22" s="33">
        <f t="shared" si="6"/>
        <v>0</v>
      </c>
      <c r="V22" s="44"/>
      <c r="W22" s="23">
        <f>+Ene!N22+Feb!N22+Mar!N22+Abr!N22+May!N22+Jun!N22+Jul!N22+Ago!N22+Set!N22+Oct!N22+Nov!N22+Dic!N22</f>
        <v>5</v>
      </c>
      <c r="X22" s="42">
        <f t="shared" si="7"/>
        <v>0</v>
      </c>
      <c r="Y22" s="37">
        <v>2.214</v>
      </c>
      <c r="Z22" s="24">
        <f>+Ene!O22+Feb!O22+Mar!O22+Abr!O22+May!O22+Jun!O22+Jul!O22+Ago!O22+Set!O22+Oct!O22+Nov!O22+Dic!O22</f>
        <v>27</v>
      </c>
      <c r="AA22" s="33">
        <f t="shared" si="8"/>
        <v>1219.5121951219512</v>
      </c>
      <c r="AB22" s="37">
        <v>2.214</v>
      </c>
      <c r="AC22" s="24">
        <f>+Ene!P22+Feb!P22+Mar!P22+Abr!P22+May!P22+Jun!P22+Jul!P22+Ago!P22+Set!P22+Oct!P22+Nov!P22+Dic!P22</f>
        <v>15</v>
      </c>
      <c r="AD22" s="33">
        <f t="shared" si="9"/>
        <v>677.50677506775071</v>
      </c>
      <c r="AE22" s="37"/>
      <c r="AF22" s="24">
        <f>+Ene!Q22+Feb!Q22+Mar!Q22+Abr!Q22+May!Q22+Jun!Q22+Jul!Q22+Ago!Q22+Set!Q22+Oct!Q22+Nov!Q22+Dic!Q22</f>
        <v>6</v>
      </c>
      <c r="AG22" s="33">
        <f t="shared" si="10"/>
        <v>0</v>
      </c>
      <c r="AH22" s="37"/>
      <c r="AI22" s="24">
        <f>+Ene!R22+Feb!R22+Mar!R22+Abr!R22+May!R22+Jun!R22+Jul!R22+Ago!R22+Set!R22+Oct!R22+Nov!R22+Dic!R22</f>
        <v>5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3.786</v>
      </c>
      <c r="AN22" s="24">
        <f>+Ene!V22+Feb!V22+Mar!V22+Abr!V22+May!V22+Jun!V22+Jul!V22+Ago!V22+Set!V22+Oct!V22+Nov!V22+Dic!V22</f>
        <v>5</v>
      </c>
      <c r="AO22" s="33">
        <f t="shared" si="12"/>
        <v>132.06550449022717</v>
      </c>
      <c r="AP22" s="37">
        <v>3.786</v>
      </c>
      <c r="AQ22" s="24">
        <f>+Ene!W22+Feb!W22+Mar!W22+Abr!W22+May!W22+Jun!W22+Jul!W22+Ago!W22+Set!W22+Oct!W22+Nov!W22+Dic!W22</f>
        <v>5</v>
      </c>
      <c r="AR22" s="33">
        <f t="shared" si="13"/>
        <v>132.06550449022717</v>
      </c>
      <c r="AS22" s="24">
        <f t="shared" si="14"/>
        <v>5</v>
      </c>
      <c r="AT22" s="24">
        <f>+Ene!X22+Feb!X22+Mar!X22+Abr!X22+May!X22+Jun!X22+Jul!X22+Ago!X22+Set!X22+Oct!X22+Nov!X22+Dic!X22</f>
        <v>10</v>
      </c>
      <c r="AU22" s="33">
        <f t="shared" si="15"/>
        <v>200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9</v>
      </c>
      <c r="L23" s="33">
        <f t="shared" si="3"/>
        <v>0</v>
      </c>
      <c r="M23" s="37"/>
      <c r="N23" s="24">
        <f>+Ene!K23+Feb!K23+Mar!K23+Abr!K23+May!K23+Jun!K23+Jul!K23+Ago!K23+Set!K23+Oct!K23+Nov!K23+Dic!K23</f>
        <v>5</v>
      </c>
      <c r="O23" s="33">
        <f t="shared" si="4"/>
        <v>0</v>
      </c>
      <c r="P23" s="37"/>
      <c r="Q23" s="24">
        <f>+Ene!L23+Feb!L23+Mar!L23+Abr!L23+May!L23+Jun!L23+Jul!L23+Ago!L23+Set!L23+Oct!L23+Nov!L23+Dic!L23</f>
        <v>0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9</v>
      </c>
      <c r="X23" s="42">
        <f t="shared" si="7"/>
        <v>0</v>
      </c>
      <c r="Y23" s="37">
        <v>6.6419999999999995</v>
      </c>
      <c r="Z23" s="24">
        <f>+Ene!O23+Feb!O23+Mar!O23+Abr!O23+May!O23+Jun!O23+Jul!O23+Ago!O23+Set!O23+Oct!O23+Nov!O23+Dic!O23</f>
        <v>38</v>
      </c>
      <c r="AA23" s="33">
        <f t="shared" si="8"/>
        <v>572.11683227943388</v>
      </c>
      <c r="AB23" s="37">
        <v>6.6419999999999995</v>
      </c>
      <c r="AC23" s="24">
        <f>+Ene!P23+Feb!P23+Mar!P23+Abr!P23+May!P23+Jun!P23+Jul!P23+Ago!P23+Set!P23+Oct!P23+Nov!P23+Dic!P23</f>
        <v>14</v>
      </c>
      <c r="AD23" s="33">
        <f t="shared" si="9"/>
        <v>210.77988557663355</v>
      </c>
      <c r="AE23" s="37"/>
      <c r="AF23" s="24">
        <f>+Ene!Q23+Feb!Q23+Mar!Q23+Abr!Q23+May!Q23+Jun!Q23+Jul!Q23+Ago!Q23+Set!Q23+Oct!Q23+Nov!Q23+Dic!Q23</f>
        <v>9</v>
      </c>
      <c r="AG23" s="33">
        <f t="shared" si="10"/>
        <v>0</v>
      </c>
      <c r="AH23" s="37"/>
      <c r="AI23" s="24">
        <f>+Ene!R23+Feb!R23+Mar!R23+Abr!R23+May!R23+Jun!R23+Jul!R23+Ago!R23+Set!R23+Oct!R23+Nov!R23+Dic!R23</f>
        <v>7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11.358000000000001</v>
      </c>
      <c r="AN23" s="24">
        <f>+Ene!V23+Feb!V23+Mar!V23+Abr!V23+May!V23+Jun!V23+Jul!V23+Ago!V23+Set!V23+Oct!V23+Nov!V23+Dic!V23</f>
        <v>9</v>
      </c>
      <c r="AO23" s="33">
        <f t="shared" si="12"/>
        <v>79.239302694136299</v>
      </c>
      <c r="AP23" s="37">
        <v>11.358000000000001</v>
      </c>
      <c r="AQ23" s="24">
        <f>+Ene!W23+Feb!W23+Mar!W23+Abr!W23+May!W23+Jun!W23+Jul!W23+Ago!W23+Set!W23+Oct!W23+Nov!W23+Dic!W23</f>
        <v>3</v>
      </c>
      <c r="AR23" s="33">
        <f t="shared" si="13"/>
        <v>26.413100898045428</v>
      </c>
      <c r="AS23" s="24">
        <f t="shared" si="14"/>
        <v>9</v>
      </c>
      <c r="AT23" s="24">
        <f>+Ene!X23+Feb!X23+Mar!X23+Abr!X23+May!X23+Jun!X23+Jul!X23+Ago!X23+Set!X23+Oct!X23+Nov!X23+Dic!X23</f>
        <v>9</v>
      </c>
      <c r="AU23" s="33">
        <f t="shared" si="15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2</v>
      </c>
      <c r="L24" s="33">
        <f t="shared" si="3"/>
        <v>0</v>
      </c>
      <c r="M24" s="37"/>
      <c r="N24" s="24">
        <f>+Ene!K24+Feb!K24+Mar!K24+Abr!K24+May!K24+Jun!K24+Jul!K24+Ago!K24+Set!K24+Oct!K24+Nov!K24+Dic!K24</f>
        <v>2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2</v>
      </c>
      <c r="X24" s="42">
        <f t="shared" si="7"/>
        <v>0</v>
      </c>
      <c r="Y24" s="37">
        <v>2.5830000000000002</v>
      </c>
      <c r="Z24" s="24">
        <f>+Ene!O24+Feb!O24+Mar!O24+Abr!O24+May!O24+Jun!O24+Jul!O24+Ago!O24+Set!O24+Oct!O24+Nov!O24+Dic!O24</f>
        <v>1</v>
      </c>
      <c r="AA24" s="33">
        <f t="shared" si="8"/>
        <v>38.714672861014321</v>
      </c>
      <c r="AB24" s="37">
        <v>2.5830000000000002</v>
      </c>
      <c r="AC24" s="24">
        <f>+Ene!P24+Feb!P24+Mar!P24+Abr!P24+May!P24+Jun!P24+Jul!P24+Ago!P24+Set!P24+Oct!P24+Nov!P24+Dic!P24</f>
        <v>4</v>
      </c>
      <c r="AD24" s="33">
        <f t="shared" si="9"/>
        <v>154.85869144405729</v>
      </c>
      <c r="AE24" s="37"/>
      <c r="AF24" s="24">
        <f>+Ene!Q24+Feb!Q24+Mar!Q24+Abr!Q24+May!Q24+Jun!Q24+Jul!Q24+Ago!Q24+Set!Q24+Oct!Q24+Nov!Q24+Dic!Q24</f>
        <v>1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4.4169999999999998</v>
      </c>
      <c r="AN24" s="24">
        <f>+Ene!V24+Feb!V24+Mar!V24+Abr!V24+May!V24+Jun!V24+Jul!V24+Ago!V24+Set!V24+Oct!V24+Nov!V24+Dic!V24</f>
        <v>4</v>
      </c>
      <c r="AO24" s="33">
        <f t="shared" si="12"/>
        <v>90.559203079012903</v>
      </c>
      <c r="AP24" s="37">
        <v>4.4169999999999998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4</v>
      </c>
      <c r="AT24" s="24">
        <f>+Ene!X24+Feb!X24+Mar!X24+Abr!X24+May!X24+Jun!X24+Jul!X24+Ago!X24+Set!X24+Oct!X24+Nov!X24+Dic!X24</f>
        <v>1</v>
      </c>
      <c r="AU24" s="33">
        <f t="shared" si="15"/>
        <v>25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11</v>
      </c>
      <c r="L25" s="33">
        <f t="shared" si="3"/>
        <v>0</v>
      </c>
      <c r="M25" s="37"/>
      <c r="N25" s="24">
        <f>+Ene!K25+Feb!K25+Mar!K25+Abr!K25+May!K25+Jun!K25+Jul!K25+Ago!K25+Set!K25+Oct!K25+Nov!K25+Dic!K25</f>
        <v>9</v>
      </c>
      <c r="O25" s="33">
        <f t="shared" si="4"/>
        <v>0</v>
      </c>
      <c r="P25" s="37"/>
      <c r="Q25" s="24">
        <f>+Ene!L25+Feb!L25+Mar!L25+Abr!L25+May!L25+Jun!L25+Jul!L25+Ago!L25+Set!L25+Oct!L25+Nov!L25+Dic!L25</f>
        <v>9</v>
      </c>
      <c r="R25" s="33">
        <f t="shared" si="5"/>
        <v>0</v>
      </c>
      <c r="S25" s="44"/>
      <c r="T25" s="24">
        <f>+Ene!M25+Feb!M25+Mar!M25+Abr!M25+May!M25+Jun!M25+Jul!M25+Ago!M25+Set!M25+Oct!M25+Nov!M25+Dic!M25</f>
        <v>4</v>
      </c>
      <c r="U25" s="33">
        <f t="shared" si="6"/>
        <v>0</v>
      </c>
      <c r="V25" s="44"/>
      <c r="W25" s="23">
        <f>+Ene!N25+Feb!N25+Mar!N25+Abr!N25+May!N25+Jun!N25+Jul!N25+Ago!N25+Set!N25+Oct!N25+Nov!N25+Dic!N25</f>
        <v>11</v>
      </c>
      <c r="X25" s="42">
        <f t="shared" si="7"/>
        <v>0</v>
      </c>
      <c r="Y25" s="37">
        <v>10.332000000000001</v>
      </c>
      <c r="Z25" s="24">
        <f>+Ene!O25+Feb!O25+Mar!O25+Abr!O25+May!O25+Jun!O25+Jul!O25+Ago!O25+Set!O25+Oct!O25+Nov!O25+Dic!O25</f>
        <v>21</v>
      </c>
      <c r="AA25" s="33">
        <f t="shared" si="8"/>
        <v>203.25203252032517</v>
      </c>
      <c r="AB25" s="37">
        <v>10.332000000000001</v>
      </c>
      <c r="AC25" s="24">
        <f>+Ene!P25+Feb!P25+Mar!P25+Abr!P25+May!P25+Jun!P25+Jul!P25+Ago!P25+Set!P25+Oct!P25+Nov!P25+Dic!P25</f>
        <v>29</v>
      </c>
      <c r="AD25" s="33">
        <f t="shared" si="9"/>
        <v>280.68137824235384</v>
      </c>
      <c r="AE25" s="37"/>
      <c r="AF25" s="24">
        <f>+Ene!Q25+Feb!Q25+Mar!Q25+Abr!Q25+May!Q25+Jun!Q25+Jul!Q25+Ago!Q25+Set!Q25+Oct!Q25+Nov!Q25+Dic!Q25</f>
        <v>2</v>
      </c>
      <c r="AG25" s="33">
        <f t="shared" si="10"/>
        <v>0</v>
      </c>
      <c r="AH25" s="37"/>
      <c r="AI25" s="24">
        <f>+Ene!R25+Feb!R25+Mar!R25+Abr!R25+May!R25+Jun!R25+Jul!R25+Ago!R25+Set!R25+Oct!R25+Nov!R25+Dic!R25</f>
        <v>12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17.667999999999999</v>
      </c>
      <c r="AN25" s="24">
        <f>+Ene!V25+Feb!V25+Mar!V25+Abr!V25+May!V25+Jun!V25+Jul!V25+Ago!V25+Set!V25+Oct!V25+Nov!V25+Dic!V25</f>
        <v>4</v>
      </c>
      <c r="AO25" s="33">
        <f t="shared" si="12"/>
        <v>22.639800769753226</v>
      </c>
      <c r="AP25" s="37">
        <v>17.667999999999999</v>
      </c>
      <c r="AQ25" s="24">
        <f>+Ene!W25+Feb!W25+Mar!W25+Abr!W25+May!W25+Jun!W25+Jul!W25+Ago!W25+Set!W25+Oct!W25+Nov!W25+Dic!W25</f>
        <v>10</v>
      </c>
      <c r="AR25" s="33">
        <f t="shared" si="13"/>
        <v>56.59950192438307</v>
      </c>
      <c r="AS25" s="24">
        <f t="shared" si="14"/>
        <v>4</v>
      </c>
      <c r="AT25" s="24">
        <f>+Ene!X25+Feb!X25+Mar!X25+Abr!X25+May!X25+Jun!X25+Jul!X25+Ago!X25+Set!X25+Oct!X25+Nov!X25+Dic!X25</f>
        <v>16</v>
      </c>
      <c r="AU25" s="33">
        <f t="shared" si="15"/>
        <v>400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154</v>
      </c>
      <c r="L26" s="33">
        <f t="shared" si="3"/>
        <v>0</v>
      </c>
      <c r="M26" s="37"/>
      <c r="N26" s="24">
        <f>+Ene!K26+Feb!K26+Mar!K26+Abr!K26+May!K26+Jun!K26+Jul!K26+Ago!K26+Set!K26+Oct!K26+Nov!K26+Dic!K26</f>
        <v>132</v>
      </c>
      <c r="O26" s="33">
        <f t="shared" si="4"/>
        <v>0</v>
      </c>
      <c r="P26" s="37"/>
      <c r="Q26" s="24">
        <f>+Ene!L26+Feb!L26+Mar!L26+Abr!L26+May!L26+Jun!L26+Jul!L26+Ago!L26+Set!L26+Oct!L26+Nov!L26+Dic!L26</f>
        <v>16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149</v>
      </c>
      <c r="X26" s="42">
        <f t="shared" si="7"/>
        <v>0</v>
      </c>
      <c r="Y26" s="37">
        <v>412.54199999999997</v>
      </c>
      <c r="Z26" s="24">
        <f>+Ene!O26+Feb!O26+Mar!O26+Abr!O26+May!O26+Jun!O26+Jul!O26+Ago!O26+Set!O26+Oct!O26+Nov!O26+Dic!O26</f>
        <v>333</v>
      </c>
      <c r="AA26" s="33">
        <f t="shared" si="8"/>
        <v>80.719054059950267</v>
      </c>
      <c r="AB26" s="37">
        <v>412.54199999999997</v>
      </c>
      <c r="AC26" s="24">
        <f>+Ene!P26+Feb!P26+Mar!P26+Abr!P26+May!P26+Jun!P26+Jul!P26+Ago!P26+Set!P26+Oct!P26+Nov!P26+Dic!P26</f>
        <v>302</v>
      </c>
      <c r="AD26" s="33">
        <f t="shared" si="9"/>
        <v>73.204667645960896</v>
      </c>
      <c r="AE26" s="37"/>
      <c r="AF26" s="24">
        <f>+Ene!Q26+Feb!Q26+Mar!Q26+Abr!Q26+May!Q26+Jun!Q26+Jul!Q26+Ago!Q26+Set!Q26+Oct!Q26+Nov!Q26+Dic!Q26</f>
        <v>34</v>
      </c>
      <c r="AG26" s="33">
        <f t="shared" si="10"/>
        <v>0</v>
      </c>
      <c r="AH26" s="37"/>
      <c r="AI26" s="24">
        <f>+Ene!R26+Feb!R26+Mar!R26+Abr!R26+May!R26+Jun!R26+Jul!R26+Ago!R26+Set!R26+Oct!R26+Nov!R26+Dic!R26</f>
        <v>160</v>
      </c>
      <c r="AJ26" s="33">
        <f t="shared" si="11"/>
        <v>0</v>
      </c>
      <c r="AK26" s="24">
        <f>+Ene!S26+Feb!S26+Mar!S26+Abr!S26+May!S26+Jun!S26+Jul!S26+Ago!S26+Set!S26+Oct!S26+Nov!S26+Dic!S26</f>
        <v>23</v>
      </c>
      <c r="AL26" s="24">
        <f>+Ene!T26+Feb!T26+Mar!T26+Abr!T26+May!T26+Jun!T26+Jul!T26+Ago!T26+Set!T26+Oct!T26+Nov!T26+Dic!T26</f>
        <v>9</v>
      </c>
      <c r="AM26" s="37">
        <v>705.45799999999997</v>
      </c>
      <c r="AN26" s="24">
        <f>+Ene!V26+Feb!V26+Mar!V26+Abr!V26+May!V26+Jun!V26+Jul!V26+Ago!V26+Set!V26+Oct!V26+Nov!V26+Dic!V26</f>
        <v>74</v>
      </c>
      <c r="AO26" s="33">
        <f t="shared" si="12"/>
        <v>10.489639354858831</v>
      </c>
      <c r="AP26" s="37">
        <v>705.45799999999997</v>
      </c>
      <c r="AQ26" s="24">
        <f>+Ene!W26+Feb!W26+Mar!W26+Abr!W26+May!W26+Jun!W26+Jul!W26+Ago!W26+Set!W26+Oct!W26+Nov!W26+Dic!W26</f>
        <v>89</v>
      </c>
      <c r="AR26" s="33">
        <f t="shared" si="13"/>
        <v>12.615917602465348</v>
      </c>
      <c r="AS26" s="24">
        <f t="shared" si="14"/>
        <v>74</v>
      </c>
      <c r="AT26" s="24">
        <f>+Ene!X26+Feb!X26+Mar!X26+Abr!X26+May!X26+Jun!X26+Jul!X26+Ago!X26+Set!X26+Oct!X26+Nov!X26+Dic!X26</f>
        <v>143</v>
      </c>
      <c r="AU26" s="33">
        <f t="shared" si="15"/>
        <v>193.24324324324326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274</v>
      </c>
      <c r="L27" s="33">
        <f t="shared" si="3"/>
        <v>0</v>
      </c>
      <c r="M27" s="37"/>
      <c r="N27" s="24">
        <f>+Ene!K27+Feb!K27+Mar!K27+Abr!K27+May!K27+Jun!K27+Jul!K27+Ago!K27+Set!K27+Oct!K27+Nov!K27+Dic!K27</f>
        <v>276</v>
      </c>
      <c r="O27" s="33">
        <f t="shared" si="4"/>
        <v>0</v>
      </c>
      <c r="P27" s="37"/>
      <c r="Q27" s="24">
        <f>+Ene!L27+Feb!L27+Mar!L27+Abr!L27+May!L27+Jun!L27+Jul!L27+Ago!L27+Set!L27+Oct!L27+Nov!L27+Dic!L27</f>
        <v>45</v>
      </c>
      <c r="R27" s="33">
        <f t="shared" si="5"/>
        <v>0</v>
      </c>
      <c r="S27" s="44"/>
      <c r="T27" s="24">
        <f>+Ene!M27+Feb!M27+Mar!M27+Abr!M27+May!M27+Jun!M27+Jul!M27+Ago!M27+Set!M27+Oct!M27+Nov!M27+Dic!M27</f>
        <v>7</v>
      </c>
      <c r="U27" s="33">
        <f t="shared" si="6"/>
        <v>0</v>
      </c>
      <c r="V27" s="44"/>
      <c r="W27" s="23">
        <f>+Ene!N27+Feb!N27+Mar!N27+Abr!N27+May!N27+Jun!N27+Jul!N27+Ago!N27+Set!N27+Oct!N27+Nov!N27+Dic!N27</f>
        <v>271</v>
      </c>
      <c r="X27" s="42">
        <f t="shared" si="7"/>
        <v>0</v>
      </c>
      <c r="Y27" s="37">
        <v>525.82500000000005</v>
      </c>
      <c r="Z27" s="24">
        <f>+Ene!O27+Feb!O27+Mar!O27+Abr!O27+May!O27+Jun!O27+Jul!O27+Ago!O27+Set!O27+Oct!O27+Nov!O27+Dic!O27</f>
        <v>553</v>
      </c>
      <c r="AA27" s="33">
        <f t="shared" si="8"/>
        <v>105.16806922455189</v>
      </c>
      <c r="AB27" s="37">
        <v>525.82500000000005</v>
      </c>
      <c r="AC27" s="24">
        <f>+Ene!P27+Feb!P27+Mar!P27+Abr!P27+May!P27+Jun!P27+Jul!P27+Ago!P27+Set!P27+Oct!P27+Nov!P27+Dic!P27</f>
        <v>595</v>
      </c>
      <c r="AD27" s="33">
        <f t="shared" si="9"/>
        <v>113.15551752008747</v>
      </c>
      <c r="AE27" s="37"/>
      <c r="AF27" s="24">
        <f>+Ene!Q27+Feb!Q27+Mar!Q27+Abr!Q27+May!Q27+Jun!Q27+Jul!Q27+Ago!Q27+Set!Q27+Oct!Q27+Nov!Q27+Dic!Q27</f>
        <v>70</v>
      </c>
      <c r="AG27" s="33">
        <f t="shared" si="10"/>
        <v>0</v>
      </c>
      <c r="AH27" s="37"/>
      <c r="AI27" s="24">
        <f>+Ene!R27+Feb!R27+Mar!R27+Abr!R27+May!R27+Jun!R27+Jul!R27+Ago!R27+Set!R27+Oct!R27+Nov!R27+Dic!R27</f>
        <v>107</v>
      </c>
      <c r="AJ27" s="33">
        <f t="shared" si="11"/>
        <v>0</v>
      </c>
      <c r="AK27" s="24">
        <f>+Ene!S27+Feb!S27+Mar!S27+Abr!S27+May!S27+Jun!S27+Jul!S27+Ago!S27+Set!S27+Oct!S27+Nov!S27+Dic!S27</f>
        <v>12</v>
      </c>
      <c r="AL27" s="24">
        <f>+Ene!T27+Feb!T27+Mar!T27+Abr!T27+May!T27+Jun!T27+Jul!T27+Ago!T27+Set!T27+Oct!T27+Nov!T27+Dic!T27</f>
        <v>27</v>
      </c>
      <c r="AM27" s="37">
        <v>899.17499999999995</v>
      </c>
      <c r="AN27" s="24">
        <f>+Ene!V27+Feb!V27+Mar!V27+Abr!V27+May!V27+Jun!V27+Jul!V27+Ago!V27+Set!V27+Oct!V27+Nov!V27+Dic!V27</f>
        <v>138</v>
      </c>
      <c r="AO27" s="33">
        <f t="shared" si="12"/>
        <v>15.347401784969556</v>
      </c>
      <c r="AP27" s="37">
        <v>899.17499999999995</v>
      </c>
      <c r="AQ27" s="24">
        <f>+Ene!W27+Feb!W27+Mar!W27+Abr!W27+May!W27+Jun!W27+Jul!W27+Ago!W27+Set!W27+Oct!W27+Nov!W27+Dic!W27</f>
        <v>184</v>
      </c>
      <c r="AR27" s="33">
        <f t="shared" si="13"/>
        <v>20.463202379959409</v>
      </c>
      <c r="AS27" s="24">
        <f t="shared" si="14"/>
        <v>138</v>
      </c>
      <c r="AT27" s="24">
        <f>+Ene!X27+Feb!X27+Mar!X27+Abr!X27+May!X27+Jun!X27+Jul!X27+Ago!X27+Set!X27+Oct!X27+Nov!X27+Dic!X27</f>
        <v>251</v>
      </c>
      <c r="AU27" s="33">
        <f t="shared" si="15"/>
        <v>181.8840579710145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250</v>
      </c>
      <c r="L28" s="33">
        <f t="shared" si="3"/>
        <v>0</v>
      </c>
      <c r="M28" s="37"/>
      <c r="N28" s="24">
        <f>+Ene!K28+Feb!K28+Mar!K28+Abr!K28+May!K28+Jun!K28+Jul!K28+Ago!K28+Set!K28+Oct!K28+Nov!K28+Dic!K28</f>
        <v>195</v>
      </c>
      <c r="O28" s="33">
        <f t="shared" si="4"/>
        <v>0</v>
      </c>
      <c r="P28" s="37"/>
      <c r="Q28" s="24">
        <f>+Ene!L28+Feb!L28+Mar!L28+Abr!L28+May!L28+Jun!L28+Jul!L28+Ago!L28+Set!L28+Oct!L28+Nov!L28+Dic!L28</f>
        <v>43</v>
      </c>
      <c r="R28" s="33">
        <f t="shared" si="5"/>
        <v>0</v>
      </c>
      <c r="S28" s="44"/>
      <c r="T28" s="24">
        <f>+Ene!M28+Feb!M28+Mar!M28+Abr!M28+May!M28+Jun!M28+Jul!M28+Ago!M28+Set!M28+Oct!M28+Nov!M28+Dic!M28</f>
        <v>7</v>
      </c>
      <c r="U28" s="33">
        <f t="shared" si="6"/>
        <v>0</v>
      </c>
      <c r="V28" s="44"/>
      <c r="W28" s="23">
        <f>+Ene!N28+Feb!N28+Mar!N28+Abr!N28+May!N28+Jun!N28+Jul!N28+Ago!N28+Set!N28+Oct!N28+Nov!N28+Dic!N28</f>
        <v>236</v>
      </c>
      <c r="X28" s="42">
        <f t="shared" si="7"/>
        <v>0</v>
      </c>
      <c r="Y28" s="37">
        <v>730.25099999999998</v>
      </c>
      <c r="Z28" s="24">
        <f>+Ene!O28+Feb!O28+Mar!O28+Abr!O28+May!O28+Jun!O28+Jul!O28+Ago!O28+Set!O28+Oct!O28+Nov!O28+Dic!O28</f>
        <v>512</v>
      </c>
      <c r="AA28" s="33">
        <f t="shared" si="8"/>
        <v>70.112878996399871</v>
      </c>
      <c r="AB28" s="37">
        <v>730.25099999999998</v>
      </c>
      <c r="AC28" s="24">
        <f>+Ene!P28+Feb!P28+Mar!P28+Abr!P28+May!P28+Jun!P28+Jul!P28+Ago!P28+Set!P28+Oct!P28+Nov!P28+Dic!P28</f>
        <v>488</v>
      </c>
      <c r="AD28" s="33">
        <f t="shared" si="9"/>
        <v>66.826337793443628</v>
      </c>
      <c r="AE28" s="37"/>
      <c r="AF28" s="24">
        <f>+Ene!Q28+Feb!Q28+Mar!Q28+Abr!Q28+May!Q28+Jun!Q28+Jul!Q28+Ago!Q28+Set!Q28+Oct!Q28+Nov!Q28+Dic!Q28</f>
        <v>134</v>
      </c>
      <c r="AG28" s="33">
        <f t="shared" si="10"/>
        <v>0</v>
      </c>
      <c r="AH28" s="37"/>
      <c r="AI28" s="24">
        <f>+Ene!R28+Feb!R28+Mar!R28+Abr!R28+May!R28+Jun!R28+Jul!R28+Ago!R28+Set!R28+Oct!R28+Nov!R28+Dic!R28</f>
        <v>111</v>
      </c>
      <c r="AJ28" s="33">
        <f t="shared" si="11"/>
        <v>0</v>
      </c>
      <c r="AK28" s="24">
        <f>+Ene!S28+Feb!S28+Mar!S28+Abr!S28+May!S28+Jun!S28+Jul!S28+Ago!S28+Set!S28+Oct!S28+Nov!S28+Dic!S28</f>
        <v>29</v>
      </c>
      <c r="AL28" s="24">
        <f>+Ene!T28+Feb!T28+Mar!T28+Abr!T28+May!T28+Jun!T28+Jul!T28+Ago!T28+Set!T28+Oct!T28+Nov!T28+Dic!T28</f>
        <v>16</v>
      </c>
      <c r="AM28" s="37">
        <v>1248.749</v>
      </c>
      <c r="AN28" s="24">
        <f>+Ene!V28+Feb!V28+Mar!V28+Abr!V28+May!V28+Jun!V28+Jul!V28+Ago!V28+Set!V28+Oct!V28+Nov!V28+Dic!V28</f>
        <v>223</v>
      </c>
      <c r="AO28" s="33">
        <f t="shared" si="12"/>
        <v>17.857872158456185</v>
      </c>
      <c r="AP28" s="37">
        <v>1248.749</v>
      </c>
      <c r="AQ28" s="24">
        <f>+Ene!W28+Feb!W28+Mar!W28+Abr!W28+May!W28+Jun!W28+Jul!W28+Ago!W28+Set!W28+Oct!W28+Nov!W28+Dic!W28</f>
        <v>132</v>
      </c>
      <c r="AR28" s="33">
        <f t="shared" si="13"/>
        <v>10.570579035498726</v>
      </c>
      <c r="AS28" s="24">
        <f t="shared" si="14"/>
        <v>223</v>
      </c>
      <c r="AT28" s="24">
        <f>+Ene!X28+Feb!X28+Mar!X28+Abr!X28+May!X28+Jun!X28+Jul!X28+Ago!X28+Set!X28+Oct!X28+Nov!X28+Dic!X28</f>
        <v>315</v>
      </c>
      <c r="AU28" s="33">
        <f t="shared" si="15"/>
        <v>141.25560538116594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169</v>
      </c>
      <c r="L29" s="33">
        <f t="shared" si="3"/>
        <v>0</v>
      </c>
      <c r="M29" s="37"/>
      <c r="N29" s="24">
        <f>+Ene!K29+Feb!K29+Mar!K29+Abr!K29+May!K29+Jun!K29+Jul!K29+Ago!K29+Set!K29+Oct!K29+Nov!K29+Dic!K29</f>
        <v>125</v>
      </c>
      <c r="O29" s="33">
        <f t="shared" si="4"/>
        <v>0</v>
      </c>
      <c r="P29" s="37"/>
      <c r="Q29" s="24">
        <f>+Ene!L29+Feb!L29+Mar!L29+Abr!L29+May!L29+Jun!L29+Jul!L29+Ago!L29+Set!L29+Oct!L29+Nov!L29+Dic!L29</f>
        <v>60</v>
      </c>
      <c r="R29" s="33">
        <f t="shared" si="5"/>
        <v>0</v>
      </c>
      <c r="S29" s="44"/>
      <c r="T29" s="24">
        <f>+Ene!M29+Feb!M29+Mar!M29+Abr!M29+May!M29+Jun!M29+Jul!M29+Ago!M29+Set!M29+Oct!M29+Nov!M29+Dic!M29</f>
        <v>10</v>
      </c>
      <c r="U29" s="33">
        <f t="shared" si="6"/>
        <v>0</v>
      </c>
      <c r="V29" s="44"/>
      <c r="W29" s="23">
        <f>+Ene!N29+Feb!N29+Mar!N29+Abr!N29+May!N29+Jun!N29+Jul!N29+Ago!N29+Set!N29+Oct!N29+Nov!N29+Dic!N29</f>
        <v>165</v>
      </c>
      <c r="X29" s="42">
        <f t="shared" si="7"/>
        <v>0</v>
      </c>
      <c r="Y29" s="37">
        <v>322.137</v>
      </c>
      <c r="Z29" s="24">
        <f>+Ene!O29+Feb!O29+Mar!O29+Abr!O29+May!O29+Jun!O29+Jul!O29+Ago!O29+Set!O29+Oct!O29+Nov!O29+Dic!O29</f>
        <v>278</v>
      </c>
      <c r="AA29" s="33">
        <f t="shared" si="8"/>
        <v>86.298686583658508</v>
      </c>
      <c r="AB29" s="37">
        <v>322.137</v>
      </c>
      <c r="AC29" s="24">
        <f>+Ene!P29+Feb!P29+Mar!P29+Abr!P29+May!P29+Jun!P29+Jul!P29+Ago!P29+Set!P29+Oct!P29+Nov!P29+Dic!P29</f>
        <v>354</v>
      </c>
      <c r="AD29" s="33">
        <f t="shared" si="9"/>
        <v>109.89113327559392</v>
      </c>
      <c r="AE29" s="37"/>
      <c r="AF29" s="24">
        <f>+Ene!Q29+Feb!Q29+Mar!Q29+Abr!Q29+May!Q29+Jun!Q29+Jul!Q29+Ago!Q29+Set!Q29+Oct!Q29+Nov!Q29+Dic!Q29</f>
        <v>7</v>
      </c>
      <c r="AG29" s="33">
        <f t="shared" si="10"/>
        <v>0</v>
      </c>
      <c r="AH29" s="37"/>
      <c r="AI29" s="24">
        <f>+Ene!R29+Feb!R29+Mar!R29+Abr!R29+May!R29+Jun!R29+Jul!R29+Ago!R29+Set!R29+Oct!R29+Nov!R29+Dic!R29</f>
        <v>18</v>
      </c>
      <c r="AJ29" s="33">
        <f t="shared" si="11"/>
        <v>0</v>
      </c>
      <c r="AK29" s="24">
        <f>+Ene!S29+Feb!S29+Mar!S29+Abr!S29+May!S29+Jun!S29+Jul!S29+Ago!S29+Set!S29+Oct!S29+Nov!S29+Dic!S29</f>
        <v>14</v>
      </c>
      <c r="AL29" s="24">
        <f>+Ene!T29+Feb!T29+Mar!T29+Abr!T29+May!T29+Jun!T29+Jul!T29+Ago!T29+Set!T29+Oct!T29+Nov!T29+Dic!T29</f>
        <v>2</v>
      </c>
      <c r="AM29" s="37">
        <v>550.86300000000006</v>
      </c>
      <c r="AN29" s="24">
        <f>+Ene!V29+Feb!V29+Mar!V29+Abr!V29+May!V29+Jun!V29+Jul!V29+Ago!V29+Set!V29+Oct!V29+Nov!V29+Dic!V29</f>
        <v>70</v>
      </c>
      <c r="AO29" s="33">
        <f t="shared" si="12"/>
        <v>12.70733376538268</v>
      </c>
      <c r="AP29" s="37">
        <v>550.86300000000006</v>
      </c>
      <c r="AQ29" s="24">
        <f>+Ene!W29+Feb!W29+Mar!W29+Abr!W29+May!W29+Jun!W29+Jul!W29+Ago!W29+Set!W29+Oct!W29+Nov!W29+Dic!W29</f>
        <v>85</v>
      </c>
      <c r="AR29" s="33">
        <f t="shared" si="13"/>
        <v>15.430333857964683</v>
      </c>
      <c r="AS29" s="24">
        <f t="shared" si="14"/>
        <v>70</v>
      </c>
      <c r="AT29" s="24">
        <f>+Ene!X29+Feb!X29+Mar!X29+Abr!X29+May!X29+Jun!X29+Jul!X29+Ago!X29+Set!X29+Oct!X29+Nov!X29+Dic!X29</f>
        <v>117</v>
      </c>
      <c r="AU29" s="33">
        <f t="shared" si="15"/>
        <v>167.14285714285714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201</v>
      </c>
      <c r="L30" s="33">
        <f t="shared" si="3"/>
        <v>0</v>
      </c>
      <c r="M30" s="37"/>
      <c r="N30" s="24">
        <f>+Ene!K30+Feb!K30+Mar!K30+Abr!K30+May!K30+Jun!K30+Jul!K30+Ago!K30+Set!K30+Oct!K30+Nov!K30+Dic!K30</f>
        <v>229</v>
      </c>
      <c r="O30" s="33">
        <f t="shared" si="4"/>
        <v>0</v>
      </c>
      <c r="P30" s="37"/>
      <c r="Q30" s="24">
        <f>+Ene!L30+Feb!L30+Mar!L30+Abr!L30+May!L30+Jun!L30+Jul!L30+Ago!L30+Set!L30+Oct!L30+Nov!L30+Dic!L30</f>
        <v>90</v>
      </c>
      <c r="R30" s="33">
        <f t="shared" si="5"/>
        <v>0</v>
      </c>
      <c r="S30" s="44"/>
      <c r="T30" s="24">
        <f>+Ene!M30+Feb!M30+Mar!M30+Abr!M30+May!M30+Jun!M30+Jul!M30+Ago!M30+Set!M30+Oct!M30+Nov!M30+Dic!M30</f>
        <v>14</v>
      </c>
      <c r="U30" s="33">
        <f t="shared" si="6"/>
        <v>0</v>
      </c>
      <c r="V30" s="44"/>
      <c r="W30" s="23">
        <f>+Ene!N30+Feb!N30+Mar!N30+Abr!N30+May!N30+Jun!N30+Jul!N30+Ago!N30+Set!N30+Oct!N30+Nov!N30+Dic!N30</f>
        <v>196</v>
      </c>
      <c r="X30" s="42">
        <f t="shared" si="7"/>
        <v>0</v>
      </c>
      <c r="Y30" s="37">
        <v>435.42</v>
      </c>
      <c r="Z30" s="24">
        <f>+Ene!O30+Feb!O30+Mar!O30+Abr!O30+May!O30+Jun!O30+Jul!O30+Ago!O30+Set!O30+Oct!O30+Nov!O30+Dic!O30</f>
        <v>434</v>
      </c>
      <c r="AA30" s="33">
        <f t="shared" si="8"/>
        <v>99.673878094713146</v>
      </c>
      <c r="AB30" s="37">
        <v>435.42</v>
      </c>
      <c r="AC30" s="24">
        <f>+Ene!P30+Feb!P30+Mar!P30+Abr!P30+May!P30+Jun!P30+Jul!P30+Ago!P30+Set!P30+Oct!P30+Nov!P30+Dic!P30</f>
        <v>520</v>
      </c>
      <c r="AD30" s="33">
        <f t="shared" si="9"/>
        <v>119.42492306278996</v>
      </c>
      <c r="AE30" s="37"/>
      <c r="AF30" s="24">
        <f>+Ene!Q30+Feb!Q30+Mar!Q30+Abr!Q30+May!Q30+Jun!Q30+Jul!Q30+Ago!Q30+Set!Q30+Oct!Q30+Nov!Q30+Dic!Q30</f>
        <v>1</v>
      </c>
      <c r="AG30" s="33">
        <f t="shared" si="10"/>
        <v>0</v>
      </c>
      <c r="AH30" s="37"/>
      <c r="AI30" s="24">
        <f>+Ene!R30+Feb!R30+Mar!R30+Abr!R30+May!R30+Jun!R30+Jul!R30+Ago!R30+Set!R30+Oct!R30+Nov!R30+Dic!R30</f>
        <v>87</v>
      </c>
      <c r="AJ30" s="33">
        <f t="shared" si="11"/>
        <v>0</v>
      </c>
      <c r="AK30" s="24">
        <f>+Ene!S30+Feb!S30+Mar!S30+Abr!S30+May!S30+Jun!S30+Jul!S30+Ago!S30+Set!S30+Oct!S30+Nov!S30+Dic!S30</f>
        <v>29</v>
      </c>
      <c r="AL30" s="24">
        <f>+Ene!T30+Feb!T30+Mar!T30+Abr!T30+May!T30+Jun!T30+Jul!T30+Ago!T30+Set!T30+Oct!T30+Nov!T30+Dic!T30</f>
        <v>17</v>
      </c>
      <c r="AM30" s="37">
        <v>744.58</v>
      </c>
      <c r="AN30" s="24">
        <f>+Ene!V30+Feb!V30+Mar!V30+Abr!V30+May!V30+Jun!V30+Jul!V30+Ago!V30+Set!V30+Oct!V30+Nov!V30+Dic!V30</f>
        <v>55</v>
      </c>
      <c r="AO30" s="33">
        <f t="shared" si="12"/>
        <v>7.3867146579279588</v>
      </c>
      <c r="AP30" s="37">
        <v>744.58</v>
      </c>
      <c r="AQ30" s="24">
        <f>+Ene!W30+Feb!W30+Mar!W30+Abr!W30+May!W30+Jun!W30+Jul!W30+Ago!W30+Set!W30+Oct!W30+Nov!W30+Dic!W30</f>
        <v>151</v>
      </c>
      <c r="AR30" s="33">
        <f t="shared" si="13"/>
        <v>20.279889333584034</v>
      </c>
      <c r="AS30" s="24">
        <f t="shared" si="14"/>
        <v>55</v>
      </c>
      <c r="AT30" s="24">
        <f>+Ene!X30+Feb!X30+Mar!X30+Abr!X30+May!X30+Jun!X30+Jul!X30+Ago!X30+Set!X30+Oct!X30+Nov!X30+Dic!X30</f>
        <v>162</v>
      </c>
      <c r="AU30" s="33">
        <f t="shared" si="15"/>
        <v>294.5454545454545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34</v>
      </c>
      <c r="L31" s="33">
        <f t="shared" si="3"/>
        <v>0</v>
      </c>
      <c r="M31" s="37"/>
      <c r="N31" s="24">
        <f>+Ene!K31+Feb!K31+Mar!K31+Abr!K31+May!K31+Jun!K31+Jul!K31+Ago!K31+Set!K31+Oct!K31+Nov!K31+Dic!K31</f>
        <v>40</v>
      </c>
      <c r="O31" s="33">
        <f t="shared" si="4"/>
        <v>0</v>
      </c>
      <c r="P31" s="37"/>
      <c r="Q31" s="24">
        <f>+Ene!L31+Feb!L31+Mar!L31+Abr!L31+May!L31+Jun!L31+Jul!L31+Ago!L31+Set!L31+Oct!L31+Nov!L31+Dic!L31</f>
        <v>3</v>
      </c>
      <c r="R31" s="33">
        <f t="shared" si="5"/>
        <v>0</v>
      </c>
      <c r="S31" s="44"/>
      <c r="T31" s="24">
        <f>+Ene!M31+Feb!M31+Mar!M31+Abr!M31+May!M31+Jun!M31+Jul!M31+Ago!M31+Set!M31+Oct!M31+Nov!M31+Dic!M31</f>
        <v>1</v>
      </c>
      <c r="U31" s="33">
        <f t="shared" si="6"/>
        <v>0</v>
      </c>
      <c r="V31" s="44"/>
      <c r="W31" s="23">
        <f>+Ene!N31+Feb!N31+Mar!N31+Abr!N31+May!N31+Jun!N31+Jul!N31+Ago!N31+Set!N31+Oct!N31+Nov!N31+Dic!N31</f>
        <v>33</v>
      </c>
      <c r="X31" s="42">
        <f t="shared" si="7"/>
        <v>0</v>
      </c>
      <c r="Y31" s="37">
        <v>49.445999999999998</v>
      </c>
      <c r="Z31" s="24">
        <f>+Ene!O31+Feb!O31+Mar!O31+Abr!O31+May!O31+Jun!O31+Jul!O31+Ago!O31+Set!O31+Oct!O31+Nov!O31+Dic!O31</f>
        <v>71</v>
      </c>
      <c r="AA31" s="33">
        <f t="shared" si="8"/>
        <v>143.59098814868747</v>
      </c>
      <c r="AB31" s="37">
        <v>49.445999999999998</v>
      </c>
      <c r="AC31" s="24">
        <f>+Ene!P31+Feb!P31+Mar!P31+Abr!P31+May!P31+Jun!P31+Jul!P31+Ago!P31+Set!P31+Oct!P31+Nov!P31+Dic!P31</f>
        <v>77</v>
      </c>
      <c r="AD31" s="33">
        <f t="shared" si="9"/>
        <v>155.72543785139345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67</v>
      </c>
      <c r="AJ31" s="33">
        <f t="shared" si="11"/>
        <v>0</v>
      </c>
      <c r="AK31" s="24">
        <f>+Ene!S31+Feb!S31+Mar!S31+Abr!S31+May!S31+Jun!S31+Jul!S31+Ago!S31+Set!S31+Oct!S31+Nov!S31+Dic!S31</f>
        <v>6</v>
      </c>
      <c r="AL31" s="24">
        <f>+Ene!T31+Feb!T31+Mar!T31+Abr!T31+May!T31+Jun!T31+Jul!T31+Ago!T31+Set!T31+Oct!T31+Nov!T31+Dic!T31</f>
        <v>1</v>
      </c>
      <c r="AM31" s="37">
        <v>84.554000000000002</v>
      </c>
      <c r="AN31" s="24">
        <f>+Ene!V31+Feb!V31+Mar!V31+Abr!V31+May!V31+Jun!V31+Jul!V31+Ago!V31+Set!V31+Oct!V31+Nov!V31+Dic!V31</f>
        <v>12</v>
      </c>
      <c r="AO31" s="33">
        <f t="shared" si="12"/>
        <v>14.192113915367694</v>
      </c>
      <c r="AP31" s="37">
        <v>84.554000000000002</v>
      </c>
      <c r="AQ31" s="24">
        <f>+Ene!W31+Feb!W31+Mar!W31+Abr!W31+May!W31+Jun!W31+Jul!W31+Ago!W31+Set!W31+Oct!W31+Nov!W31+Dic!W31</f>
        <v>17</v>
      </c>
      <c r="AR31" s="33">
        <f t="shared" si="13"/>
        <v>20.105494713437565</v>
      </c>
      <c r="AS31" s="24">
        <f t="shared" si="14"/>
        <v>12</v>
      </c>
      <c r="AT31" s="24">
        <f>+Ene!X31+Feb!X31+Mar!X31+Abr!X31+May!X31+Jun!X31+Jul!X31+Ago!X31+Set!X31+Oct!X31+Nov!X31+Dic!X31</f>
        <v>39</v>
      </c>
      <c r="AU31" s="33">
        <f t="shared" si="15"/>
        <v>325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55</v>
      </c>
      <c r="L32" s="33">
        <f t="shared" si="3"/>
        <v>0</v>
      </c>
      <c r="M32" s="37"/>
      <c r="N32" s="24">
        <f>+Ene!K32+Feb!K32+Mar!K32+Abr!K32+May!K32+Jun!K32+Jul!K32+Ago!K32+Set!K32+Oct!K32+Nov!K32+Dic!K32</f>
        <v>57</v>
      </c>
      <c r="O32" s="33">
        <f t="shared" si="4"/>
        <v>0</v>
      </c>
      <c r="P32" s="37"/>
      <c r="Q32" s="24">
        <f>+Ene!L32+Feb!L32+Mar!L32+Abr!L32+May!L32+Jun!L32+Jul!L32+Ago!L32+Set!L32+Oct!L32+Nov!L32+Dic!L32</f>
        <v>12</v>
      </c>
      <c r="R32" s="33">
        <f t="shared" si="5"/>
        <v>0</v>
      </c>
      <c r="S32" s="44"/>
      <c r="T32" s="24">
        <f>+Ene!M32+Feb!M32+Mar!M32+Abr!M32+May!M32+Jun!M32+Jul!M32+Ago!M32+Set!M32+Oct!M32+Nov!M32+Dic!M32</f>
        <v>3</v>
      </c>
      <c r="U32" s="33">
        <f t="shared" si="6"/>
        <v>0</v>
      </c>
      <c r="V32" s="44"/>
      <c r="W32" s="23">
        <f>+Ene!N32+Feb!N32+Mar!N32+Abr!N32+May!N32+Jun!N32+Jul!N32+Ago!N32+Set!N32+Oct!N32+Nov!N32+Dic!N32</f>
        <v>55</v>
      </c>
      <c r="X32" s="42">
        <f t="shared" si="7"/>
        <v>0</v>
      </c>
      <c r="Y32" s="37">
        <v>121.032</v>
      </c>
      <c r="Z32" s="24">
        <f>+Ene!O32+Feb!O32+Mar!O32+Abr!O32+May!O32+Jun!O32+Jul!O32+Ago!O32+Set!O32+Oct!O32+Nov!O32+Dic!O32</f>
        <v>143</v>
      </c>
      <c r="AA32" s="33">
        <f t="shared" si="8"/>
        <v>118.15057174961994</v>
      </c>
      <c r="AB32" s="37">
        <v>121.032</v>
      </c>
      <c r="AC32" s="24">
        <f>+Ene!P32+Feb!P32+Mar!P32+Abr!P32+May!P32+Jun!P32+Jul!P32+Ago!P32+Set!P32+Oct!P32+Nov!P32+Dic!P32</f>
        <v>124</v>
      </c>
      <c r="AD32" s="33">
        <f t="shared" si="9"/>
        <v>102.45224403463547</v>
      </c>
      <c r="AE32" s="37"/>
      <c r="AF32" s="24">
        <f>+Ene!Q32+Feb!Q32+Mar!Q32+Abr!Q32+May!Q32+Jun!Q32+Jul!Q32+Ago!Q32+Set!Q32+Oct!Q32+Nov!Q32+Dic!Q32</f>
        <v>10</v>
      </c>
      <c r="AG32" s="33">
        <f t="shared" si="10"/>
        <v>0</v>
      </c>
      <c r="AH32" s="37"/>
      <c r="AI32" s="24">
        <f>+Ene!R32+Feb!R32+Mar!R32+Abr!R32+May!R32+Jun!R32+Jul!R32+Ago!R32+Set!R32+Oct!R32+Nov!R32+Dic!R32</f>
        <v>59</v>
      </c>
      <c r="AJ32" s="33">
        <f t="shared" si="11"/>
        <v>0</v>
      </c>
      <c r="AK32" s="24">
        <f>+Ene!S32+Feb!S32+Mar!S32+Abr!S32+May!S32+Jun!S32+Jul!S32+Ago!S32+Set!S32+Oct!S32+Nov!S32+Dic!S32</f>
        <v>9</v>
      </c>
      <c r="AL32" s="24">
        <f>+Ene!T32+Feb!T32+Mar!T32+Abr!T32+May!T32+Jun!T32+Jul!T32+Ago!T32+Set!T32+Oct!T32+Nov!T32+Dic!T32</f>
        <v>3</v>
      </c>
      <c r="AM32" s="37">
        <v>206.96799999999999</v>
      </c>
      <c r="AN32" s="24">
        <f>+Ene!V32+Feb!V32+Mar!V32+Abr!V32+May!V32+Jun!V32+Jul!V32+Ago!V32+Set!V32+Oct!V32+Nov!V32+Dic!V32</f>
        <v>40</v>
      </c>
      <c r="AO32" s="33">
        <f t="shared" si="12"/>
        <v>19.326659193691778</v>
      </c>
      <c r="AP32" s="37">
        <v>206.96799999999999</v>
      </c>
      <c r="AQ32" s="24">
        <f>+Ene!W32+Feb!W32+Mar!W32+Abr!W32+May!W32+Jun!W32+Jul!W32+Ago!W32+Set!W32+Oct!W32+Nov!W32+Dic!W32</f>
        <v>22</v>
      </c>
      <c r="AR32" s="33">
        <f t="shared" si="13"/>
        <v>10.629662556530478</v>
      </c>
      <c r="AS32" s="24">
        <f t="shared" si="14"/>
        <v>40</v>
      </c>
      <c r="AT32" s="24">
        <f>+Ene!X32+Feb!X32+Mar!X32+Abr!X32+May!X32+Jun!X32+Jul!X32+Ago!X32+Set!X32+Oct!X32+Nov!X32+Dic!X32</f>
        <v>37</v>
      </c>
      <c r="AU32" s="33">
        <f t="shared" si="15"/>
        <v>92.5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200</v>
      </c>
      <c r="L33" s="33">
        <f t="shared" si="3"/>
        <v>0</v>
      </c>
      <c r="M33" s="37"/>
      <c r="N33" s="24">
        <f>+Ene!K33+Feb!K33+Mar!K33+Abr!K33+May!K33+Jun!K33+Jul!K33+Ago!K33+Set!K33+Oct!K33+Nov!K33+Dic!K33</f>
        <v>102</v>
      </c>
      <c r="O33" s="33">
        <f t="shared" si="4"/>
        <v>0</v>
      </c>
      <c r="P33" s="37"/>
      <c r="Q33" s="24">
        <f>+Ene!L33+Feb!L33+Mar!L33+Abr!L33+May!L33+Jun!L33+Jul!L33+Ago!L33+Set!L33+Oct!L33+Nov!L33+Dic!L33</f>
        <v>9</v>
      </c>
      <c r="R33" s="33">
        <f t="shared" si="5"/>
        <v>0</v>
      </c>
      <c r="S33" s="44"/>
      <c r="T33" s="24">
        <f>+Ene!M33+Feb!M33+Mar!M33+Abr!M33+May!M33+Jun!M33+Jul!M33+Ago!M33+Set!M33+Oct!M33+Nov!M33+Dic!M33</f>
        <v>1</v>
      </c>
      <c r="U33" s="33">
        <f t="shared" si="6"/>
        <v>0</v>
      </c>
      <c r="V33" s="44"/>
      <c r="W33" s="23">
        <f>+Ene!N33+Feb!N33+Mar!N33+Abr!N33+May!N33+Jun!N33+Jul!N33+Ago!N33+Set!N33+Oct!N33+Nov!N33+Dic!N33</f>
        <v>195</v>
      </c>
      <c r="X33" s="42">
        <f t="shared" si="7"/>
        <v>0</v>
      </c>
      <c r="Y33" s="37">
        <v>214.02</v>
      </c>
      <c r="Z33" s="24">
        <f>+Ene!O33+Feb!O33+Mar!O33+Abr!O33+May!O33+Jun!O33+Jul!O33+Ago!O33+Set!O33+Oct!O33+Nov!O33+Dic!O33</f>
        <v>291</v>
      </c>
      <c r="AA33" s="33">
        <f t="shared" si="8"/>
        <v>135.96860106532097</v>
      </c>
      <c r="AB33" s="37">
        <v>214.02</v>
      </c>
      <c r="AC33" s="24">
        <f>+Ene!P33+Feb!P33+Mar!P33+Abr!P33+May!P33+Jun!P33+Jul!P33+Ago!P33+Set!P33+Oct!P33+Nov!P33+Dic!P33</f>
        <v>311</v>
      </c>
      <c r="AD33" s="33">
        <f t="shared" si="9"/>
        <v>145.31352210073825</v>
      </c>
      <c r="AE33" s="37"/>
      <c r="AF33" s="24">
        <f>+Ene!Q33+Feb!Q33+Mar!Q33+Abr!Q33+May!Q33+Jun!Q33+Jul!Q33+Ago!Q33+Set!Q33+Oct!Q33+Nov!Q33+Dic!Q33</f>
        <v>28</v>
      </c>
      <c r="AG33" s="33">
        <f t="shared" si="10"/>
        <v>0</v>
      </c>
      <c r="AH33" s="37"/>
      <c r="AI33" s="24">
        <f>+Ene!R33+Feb!R33+Mar!R33+Abr!R33+May!R33+Jun!R33+Jul!R33+Ago!R33+Set!R33+Oct!R33+Nov!R33+Dic!R33</f>
        <v>75</v>
      </c>
      <c r="AJ33" s="33">
        <f t="shared" si="11"/>
        <v>0</v>
      </c>
      <c r="AK33" s="24">
        <f>+Ene!S33+Feb!S33+Mar!S33+Abr!S33+May!S33+Jun!S33+Jul!S33+Ago!S33+Set!S33+Oct!S33+Nov!S33+Dic!S33</f>
        <v>15</v>
      </c>
      <c r="AL33" s="24">
        <f>+Ene!T33+Feb!T33+Mar!T33+Abr!T33+May!T33+Jun!T33+Jul!T33+Ago!T33+Set!T33+Oct!T33+Nov!T33+Dic!T33</f>
        <v>5</v>
      </c>
      <c r="AM33" s="37">
        <v>365.98</v>
      </c>
      <c r="AN33" s="24">
        <f>+Ene!V33+Feb!V33+Mar!V33+Abr!V33+May!V33+Jun!V33+Jul!V33+Ago!V33+Set!V33+Oct!V33+Nov!V33+Dic!V33</f>
        <v>24</v>
      </c>
      <c r="AO33" s="33">
        <f t="shared" si="12"/>
        <v>6.5577353953767954</v>
      </c>
      <c r="AP33" s="37">
        <v>365.98</v>
      </c>
      <c r="AQ33" s="24">
        <f>+Ene!W33+Feb!W33+Mar!W33+Abr!W33+May!W33+Jun!W33+Jul!W33+Ago!W33+Set!W33+Oct!W33+Nov!W33+Dic!W33</f>
        <v>16</v>
      </c>
      <c r="AR33" s="33">
        <f t="shared" si="13"/>
        <v>4.3718235969178645</v>
      </c>
      <c r="AS33" s="24">
        <f t="shared" si="14"/>
        <v>24</v>
      </c>
      <c r="AT33" s="24">
        <f>+Ene!X33+Feb!X33+Mar!X33+Abr!X33+May!X33+Jun!X33+Jul!X33+Ago!X33+Set!X33+Oct!X33+Nov!X33+Dic!X33</f>
        <v>30</v>
      </c>
      <c r="AU33" s="33">
        <f t="shared" si="15"/>
        <v>125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27</v>
      </c>
      <c r="L34" s="33">
        <f t="shared" si="3"/>
        <v>0</v>
      </c>
      <c r="M34" s="37"/>
      <c r="N34" s="24">
        <f>+Ene!K34+Feb!K34+Mar!K34+Abr!K34+May!K34+Jun!K34+Jul!K34+Ago!K34+Set!K34+Oct!K34+Nov!K34+Dic!K34</f>
        <v>21</v>
      </c>
      <c r="O34" s="33">
        <f t="shared" si="4"/>
        <v>0</v>
      </c>
      <c r="P34" s="37"/>
      <c r="Q34" s="24">
        <f>+Ene!L34+Feb!L34+Mar!L34+Abr!L34+May!L34+Jun!L34+Jul!L34+Ago!L34+Set!L34+Oct!L34+Nov!L34+Dic!L34</f>
        <v>6</v>
      </c>
      <c r="R34" s="33">
        <f t="shared" si="5"/>
        <v>0</v>
      </c>
      <c r="S34" s="44"/>
      <c r="T34" s="24">
        <f>+Ene!M34+Feb!M34+Mar!M34+Abr!M34+May!M34+Jun!M34+Jul!M34+Ago!M34+Set!M34+Oct!M34+Nov!M34+Dic!M34</f>
        <v>0</v>
      </c>
      <c r="U34" s="33">
        <f t="shared" si="6"/>
        <v>0</v>
      </c>
      <c r="V34" s="44"/>
      <c r="W34" s="23">
        <f>+Ene!N34+Feb!N34+Mar!N34+Abr!N34+May!N34+Jun!N34+Jul!N34+Ago!N34+Set!N34+Oct!N34+Nov!N34+Dic!N34</f>
        <v>26</v>
      </c>
      <c r="X34" s="42">
        <f t="shared" si="7"/>
        <v>0</v>
      </c>
      <c r="Y34" s="37">
        <v>75.644999999999996</v>
      </c>
      <c r="Z34" s="24">
        <f>+Ene!O34+Feb!O34+Mar!O34+Abr!O34+May!O34+Jun!O34+Jul!O34+Ago!O34+Set!O34+Oct!O34+Nov!O34+Dic!O34</f>
        <v>47</v>
      </c>
      <c r="AA34" s="33">
        <f t="shared" si="8"/>
        <v>62.132328640359582</v>
      </c>
      <c r="AB34" s="37">
        <v>75.644999999999996</v>
      </c>
      <c r="AC34" s="24">
        <f>+Ene!P34+Feb!P34+Mar!P34+Abr!P34+May!P34+Jun!P34+Jul!P34+Ago!P34+Set!P34+Oct!P34+Nov!P34+Dic!P34</f>
        <v>54</v>
      </c>
      <c r="AD34" s="33">
        <f t="shared" si="9"/>
        <v>71.38607971445569</v>
      </c>
      <c r="AE34" s="37"/>
      <c r="AF34" s="24">
        <f>+Ene!Q34+Feb!Q34+Mar!Q34+Abr!Q34+May!Q34+Jun!Q34+Jul!Q34+Ago!Q34+Set!Q34+Oct!Q34+Nov!Q34+Dic!Q34</f>
        <v>21</v>
      </c>
      <c r="AG34" s="33">
        <f t="shared" si="10"/>
        <v>0</v>
      </c>
      <c r="AH34" s="37"/>
      <c r="AI34" s="24">
        <f>+Ene!R34+Feb!R34+Mar!R34+Abr!R34+May!R34+Jun!R34+Jul!R34+Ago!R34+Set!R34+Oct!R34+Nov!R34+Dic!R34</f>
        <v>32</v>
      </c>
      <c r="AJ34" s="33">
        <f t="shared" si="11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2</v>
      </c>
      <c r="AM34" s="37">
        <v>129.35499999999999</v>
      </c>
      <c r="AN34" s="24">
        <f>+Ene!V34+Feb!V34+Mar!V34+Abr!V34+May!V34+Jun!V34+Jul!V34+Ago!V34+Set!V34+Oct!V34+Nov!V34+Dic!V34</f>
        <v>15</v>
      </c>
      <c r="AO34" s="33">
        <f t="shared" si="12"/>
        <v>11.595995516215069</v>
      </c>
      <c r="AP34" s="37">
        <v>129.35499999999999</v>
      </c>
      <c r="AQ34" s="24">
        <f>+Ene!W34+Feb!W34+Mar!W34+Abr!W34+May!W34+Jun!W34+Jul!W34+Ago!W34+Set!W34+Oct!W34+Nov!W34+Dic!W34</f>
        <v>15</v>
      </c>
      <c r="AR34" s="33">
        <f t="shared" si="13"/>
        <v>11.595995516215069</v>
      </c>
      <c r="AS34" s="24">
        <f t="shared" si="14"/>
        <v>15</v>
      </c>
      <c r="AT34" s="24">
        <f>+Ene!X34+Feb!X34+Mar!X34+Abr!X34+May!X34+Jun!X34+Jul!X34+Ago!X34+Set!X34+Oct!X34+Nov!X34+Dic!X34</f>
        <v>25</v>
      </c>
      <c r="AU34" s="33">
        <f t="shared" si="15"/>
        <v>166.66666666666669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128</v>
      </c>
      <c r="L35" s="33">
        <f t="shared" si="3"/>
        <v>0</v>
      </c>
      <c r="M35" s="37"/>
      <c r="N35" s="24">
        <f>+Ene!K35+Feb!K35+Mar!K35+Abr!K35+May!K35+Jun!K35+Jul!K35+Ago!K35+Set!K35+Oct!K35+Nov!K35+Dic!K35</f>
        <v>130</v>
      </c>
      <c r="O35" s="33">
        <f t="shared" si="4"/>
        <v>0</v>
      </c>
      <c r="P35" s="37"/>
      <c r="Q35" s="24">
        <f>+Ene!L35+Feb!L35+Mar!L35+Abr!L35+May!L35+Jun!L35+Jul!L35+Ago!L35+Set!L35+Oct!L35+Nov!L35+Dic!L35</f>
        <v>33</v>
      </c>
      <c r="R35" s="33">
        <f t="shared" si="5"/>
        <v>0</v>
      </c>
      <c r="S35" s="44"/>
      <c r="T35" s="24">
        <f>+Ene!M35+Feb!M35+Mar!M35+Abr!M35+May!M35+Jun!M35+Jul!M35+Ago!M35+Set!M35+Oct!M35+Nov!M35+Dic!M35</f>
        <v>10</v>
      </c>
      <c r="U35" s="33">
        <f t="shared" si="6"/>
        <v>0</v>
      </c>
      <c r="V35" s="44"/>
      <c r="W35" s="23">
        <f>+Ene!N35+Feb!N35+Mar!N35+Abr!N35+May!N35+Jun!N35+Jul!N35+Ago!N35+Set!N35+Oct!N35+Nov!N35+Dic!N35</f>
        <v>128</v>
      </c>
      <c r="X35" s="42">
        <f t="shared" si="7"/>
        <v>0</v>
      </c>
      <c r="Y35" s="37">
        <v>202.21199999999999</v>
      </c>
      <c r="Z35" s="24">
        <f>+Ene!O35+Feb!O35+Mar!O35+Abr!O35+May!O35+Jun!O35+Jul!O35+Ago!O35+Set!O35+Oct!O35+Nov!O35+Dic!O35</f>
        <v>192</v>
      </c>
      <c r="AA35" s="33">
        <f t="shared" si="8"/>
        <v>94.949854608035139</v>
      </c>
      <c r="AB35" s="37">
        <v>202.21199999999999</v>
      </c>
      <c r="AC35" s="24">
        <f>+Ene!P35+Feb!P35+Mar!P35+Abr!P35+May!P35+Jun!P35+Jul!P35+Ago!P35+Set!P35+Oct!P35+Nov!P35+Dic!P35</f>
        <v>291</v>
      </c>
      <c r="AD35" s="33">
        <f t="shared" si="9"/>
        <v>143.90837339030324</v>
      </c>
      <c r="AE35" s="37"/>
      <c r="AF35" s="24">
        <f>+Ene!Q35+Feb!Q35+Mar!Q35+Abr!Q35+May!Q35+Jun!Q35+Jul!Q35+Ago!Q35+Set!Q35+Oct!Q35+Nov!Q35+Dic!Q35</f>
        <v>1</v>
      </c>
      <c r="AG35" s="33">
        <f t="shared" si="10"/>
        <v>0</v>
      </c>
      <c r="AH35" s="37"/>
      <c r="AI35" s="24">
        <f>+Ene!R35+Feb!R35+Mar!R35+Abr!R35+May!R35+Jun!R35+Jul!R35+Ago!R35+Set!R35+Oct!R35+Nov!R35+Dic!R35</f>
        <v>63</v>
      </c>
      <c r="AJ35" s="33">
        <f t="shared" si="11"/>
        <v>0</v>
      </c>
      <c r="AK35" s="24">
        <f>+Ene!S35+Feb!S35+Mar!S35+Abr!S35+May!S35+Jun!S35+Jul!S35+Ago!S35+Set!S35+Oct!S35+Nov!S35+Dic!S35</f>
        <v>13</v>
      </c>
      <c r="AL35" s="24">
        <f>+Ene!T35+Feb!T35+Mar!T35+Abr!T35+May!T35+Jun!T35+Jul!T35+Ago!T35+Set!T35+Oct!T35+Nov!T35+Dic!T35</f>
        <v>10</v>
      </c>
      <c r="AM35" s="37">
        <v>345.78800000000001</v>
      </c>
      <c r="AN35" s="24">
        <f>+Ene!V35+Feb!V35+Mar!V35+Abr!V35+May!V35+Jun!V35+Jul!V35+Ago!V35+Set!V35+Oct!V35+Nov!V35+Dic!V35</f>
        <v>21</v>
      </c>
      <c r="AO35" s="33">
        <f t="shared" si="12"/>
        <v>6.0730852429812483</v>
      </c>
      <c r="AP35" s="37">
        <v>345.78800000000001</v>
      </c>
      <c r="AQ35" s="24">
        <f>+Ene!W35+Feb!W35+Mar!W35+Abr!W35+May!W35+Jun!W35+Jul!W35+Ago!W35+Set!W35+Oct!W35+Nov!W35+Dic!W35</f>
        <v>38</v>
      </c>
      <c r="AR35" s="33">
        <f t="shared" si="13"/>
        <v>10.989392344442258</v>
      </c>
      <c r="AS35" s="24">
        <f t="shared" si="14"/>
        <v>21</v>
      </c>
      <c r="AT35" s="24">
        <f>+Ene!X35+Feb!X35+Mar!X35+Abr!X35+May!X35+Jun!X35+Jul!X35+Ago!X35+Set!X35+Oct!X35+Nov!X35+Dic!X35</f>
        <v>41</v>
      </c>
      <c r="AU35" s="33">
        <f t="shared" si="15"/>
        <v>195.23809523809524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37</v>
      </c>
      <c r="L36" s="33">
        <f t="shared" si="3"/>
        <v>0</v>
      </c>
      <c r="M36" s="37"/>
      <c r="N36" s="24">
        <f>+Ene!K36+Feb!K36+Mar!K36+Abr!K36+May!K36+Jun!K36+Jul!K36+Ago!K36+Set!K36+Oct!K36+Nov!K36+Dic!K36</f>
        <v>43</v>
      </c>
      <c r="O36" s="33">
        <f t="shared" si="4"/>
        <v>0</v>
      </c>
      <c r="P36" s="37"/>
      <c r="Q36" s="24">
        <f>+Ene!L36+Feb!L36+Mar!L36+Abr!L36+May!L36+Jun!L36+Jul!L36+Ago!L36+Set!L36+Oct!L36+Nov!L36+Dic!L36</f>
        <v>12</v>
      </c>
      <c r="R36" s="33">
        <f t="shared" si="5"/>
        <v>0</v>
      </c>
      <c r="S36" s="44"/>
      <c r="T36" s="24">
        <f>+Ene!M36+Feb!M36+Mar!M36+Abr!M36+May!M36+Jun!M36+Jul!M36+Ago!M36+Set!M36+Oct!M36+Nov!M36+Dic!M36</f>
        <v>0</v>
      </c>
      <c r="U36" s="33">
        <f t="shared" si="6"/>
        <v>0</v>
      </c>
      <c r="V36" s="44"/>
      <c r="W36" s="23">
        <f>+Ene!N36+Feb!N36+Mar!N36+Abr!N36+May!N36+Jun!N36+Jul!N36+Ago!N36+Set!N36+Oct!N36+Nov!N36+Dic!N36</f>
        <v>37</v>
      </c>
      <c r="X36" s="42">
        <f t="shared" si="7"/>
        <v>0</v>
      </c>
      <c r="Y36" s="37">
        <v>83.025000000000006</v>
      </c>
      <c r="Z36" s="24">
        <f>+Ene!O36+Feb!O36+Mar!O36+Abr!O36+May!O36+Jun!O36+Jul!O36+Ago!O36+Set!O36+Oct!O36+Nov!O36+Dic!O36</f>
        <v>94</v>
      </c>
      <c r="AA36" s="33">
        <f t="shared" si="8"/>
        <v>113.21890996687745</v>
      </c>
      <c r="AB36" s="37">
        <v>83.025000000000006</v>
      </c>
      <c r="AC36" s="24">
        <f>+Ene!P36+Feb!P36+Mar!P36+Abr!P36+May!P36+Jun!P36+Jul!P36+Ago!P36+Set!P36+Oct!P36+Nov!P36+Dic!P36</f>
        <v>92</v>
      </c>
      <c r="AD36" s="33">
        <f t="shared" si="9"/>
        <v>110.80999698885876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4</v>
      </c>
      <c r="AL36" s="24">
        <f>+Ene!T36+Feb!T36+Mar!T36+Abr!T36+May!T36+Jun!T36+Jul!T36+Ago!T36+Set!T36+Oct!T36+Nov!T36+Dic!T36</f>
        <v>0</v>
      </c>
      <c r="AM36" s="37">
        <v>141.97499999999999</v>
      </c>
      <c r="AN36" s="24">
        <f>+Ene!V36+Feb!V36+Mar!V36+Abr!V36+May!V36+Jun!V36+Jul!V36+Ago!V36+Set!V36+Oct!V36+Nov!V36+Dic!V36</f>
        <v>43</v>
      </c>
      <c r="AO36" s="33">
        <f t="shared" si="12"/>
        <v>30.287022363092099</v>
      </c>
      <c r="AP36" s="37">
        <v>141.97499999999999</v>
      </c>
      <c r="AQ36" s="24">
        <f>+Ene!W36+Feb!W36+Mar!W36+Abr!W36+May!W36+Jun!W36+Jul!W36+Ago!W36+Set!W36+Oct!W36+Nov!W36+Dic!W36</f>
        <v>24</v>
      </c>
      <c r="AR36" s="33">
        <f t="shared" si="13"/>
        <v>16.904384574749077</v>
      </c>
      <c r="AS36" s="24">
        <f t="shared" si="14"/>
        <v>43</v>
      </c>
      <c r="AT36" s="24">
        <f>+Ene!X36+Feb!X36+Mar!X36+Abr!X36+May!X36+Jun!X36+Jul!X36+Ago!X36+Set!X36+Oct!X36+Nov!X36+Dic!X36</f>
        <v>28</v>
      </c>
      <c r="AU36" s="33">
        <f t="shared" si="15"/>
        <v>65.116279069767444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2.5830000000000002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2.5830000000000002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4.4169999999999998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4.4169999999999998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21</v>
      </c>
      <c r="L38" s="33">
        <f t="shared" si="3"/>
        <v>0</v>
      </c>
      <c r="M38" s="37"/>
      <c r="N38" s="24">
        <f>+Ene!K38+Feb!K38+Mar!K38+Abr!K38+May!K38+Jun!K38+Jul!K38+Ago!K38+Set!K38+Oct!K38+Nov!K38+Dic!K38</f>
        <v>17</v>
      </c>
      <c r="O38" s="33">
        <f t="shared" si="4"/>
        <v>0</v>
      </c>
      <c r="P38" s="37"/>
      <c r="Q38" s="24">
        <f>+Ene!L38+Feb!L38+Mar!L38+Abr!L38+May!L38+Jun!L38+Jul!L38+Ago!L38+Set!L38+Oct!L38+Nov!L38+Dic!L38</f>
        <v>9</v>
      </c>
      <c r="R38" s="33">
        <f t="shared" si="5"/>
        <v>0</v>
      </c>
      <c r="S38" s="44"/>
      <c r="T38" s="24">
        <f>+Ene!M38+Feb!M38+Mar!M38+Abr!M38+May!M38+Jun!M38+Jul!M38+Ago!M38+Set!M38+Oct!M38+Nov!M38+Dic!M38</f>
        <v>3</v>
      </c>
      <c r="U38" s="33">
        <f t="shared" si="6"/>
        <v>0</v>
      </c>
      <c r="V38" s="44"/>
      <c r="W38" s="23">
        <f>+Ene!N38+Feb!N38+Mar!N38+Abr!N38+May!N38+Jun!N38+Jul!N38+Ago!N38+Set!N38+Oct!N38+Nov!N38+Dic!N38</f>
        <v>13</v>
      </c>
      <c r="X38" s="42">
        <f t="shared" si="7"/>
        <v>0</v>
      </c>
      <c r="Y38" s="37">
        <v>85.977000000000004</v>
      </c>
      <c r="Z38" s="24">
        <f>+Ene!O38+Feb!O38+Mar!O38+Abr!O38+May!O38+Jun!O38+Jul!O38+Ago!O38+Set!O38+Oct!O38+Nov!O38+Dic!O38</f>
        <v>43</v>
      </c>
      <c r="AA38" s="33">
        <f t="shared" si="8"/>
        <v>50.013375670237394</v>
      </c>
      <c r="AB38" s="37">
        <v>85.977000000000004</v>
      </c>
      <c r="AC38" s="24">
        <f>+Ene!P38+Feb!P38+Mar!P38+Abr!P38+May!P38+Jun!P38+Jul!P38+Ago!P38+Set!P38+Oct!P38+Nov!P38+Dic!P38</f>
        <v>47</v>
      </c>
      <c r="AD38" s="33">
        <f t="shared" si="9"/>
        <v>54.665782709329235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11</v>
      </c>
      <c r="AL38" s="24">
        <f>+Ene!T38+Feb!T38+Mar!T38+Abr!T38+May!T38+Jun!T38+Jul!T38+Ago!T38+Set!T38+Oct!T38+Nov!T38+Dic!T38</f>
        <v>3</v>
      </c>
      <c r="AM38" s="37">
        <v>147.023</v>
      </c>
      <c r="AN38" s="24">
        <f>+Ene!V38+Feb!V38+Mar!V38+Abr!V38+May!V38+Jun!V38+Jul!V38+Ago!V38+Set!V38+Oct!V38+Nov!V38+Dic!V38</f>
        <v>7</v>
      </c>
      <c r="AO38" s="33">
        <f t="shared" si="12"/>
        <v>4.7611598185317945</v>
      </c>
      <c r="AP38" s="37">
        <v>147.023</v>
      </c>
      <c r="AQ38" s="24">
        <f>+Ene!W38+Feb!W38+Mar!W38+Abr!W38+May!W38+Jun!W38+Jul!W38+Ago!W38+Set!W38+Oct!W38+Nov!W38+Dic!W38</f>
        <v>12</v>
      </c>
      <c r="AR38" s="33">
        <f t="shared" si="13"/>
        <v>8.1619882603402196</v>
      </c>
      <c r="AS38" s="24">
        <f t="shared" si="14"/>
        <v>7</v>
      </c>
      <c r="AT38" s="24">
        <f>+Ene!X38+Feb!X38+Mar!X38+Abr!X38+May!X38+Jun!X38+Jul!X38+Ago!X38+Set!X38+Oct!X38+Nov!X38+Dic!X38</f>
        <v>15</v>
      </c>
      <c r="AU38" s="33">
        <f t="shared" si="15"/>
        <v>214.28571428571428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11</v>
      </c>
      <c r="L39" s="33">
        <f t="shared" si="3"/>
        <v>0</v>
      </c>
      <c r="M39" s="37"/>
      <c r="N39" s="24">
        <f>+Ene!K39+Feb!K39+Mar!K39+Abr!K39+May!K39+Jun!K39+Jul!K39+Ago!K39+Set!K39+Oct!K39+Nov!K39+Dic!K39</f>
        <v>7</v>
      </c>
      <c r="O39" s="33">
        <f t="shared" si="4"/>
        <v>0</v>
      </c>
      <c r="P39" s="37"/>
      <c r="Q39" s="24">
        <f>+Ene!L39+Feb!L39+Mar!L39+Abr!L39+May!L39+Jun!L39+Jul!L39+Ago!L39+Set!L39+Oct!L39+Nov!L39+Dic!L39</f>
        <v>6</v>
      </c>
      <c r="R39" s="33">
        <f t="shared" si="5"/>
        <v>0</v>
      </c>
      <c r="S39" s="44"/>
      <c r="T39" s="24">
        <f>+Ene!M39+Feb!M39+Mar!M39+Abr!M39+May!M39+Jun!M39+Jul!M39+Ago!M39+Set!M39+Oct!M39+Nov!M39+Dic!M39</f>
        <v>4</v>
      </c>
      <c r="U39" s="33">
        <f t="shared" si="6"/>
        <v>0</v>
      </c>
      <c r="V39" s="44"/>
      <c r="W39" s="23">
        <f>+Ene!N39+Feb!N39+Mar!N39+Abr!N39+May!N39+Jun!N39+Jul!N39+Ago!N39+Set!N39+Oct!N39+Nov!N39+Dic!N39</f>
        <v>9</v>
      </c>
      <c r="X39" s="42">
        <f t="shared" si="7"/>
        <v>0</v>
      </c>
      <c r="Y39" s="37">
        <v>13.653</v>
      </c>
      <c r="Z39" s="24">
        <f>+Ene!O39+Feb!O39+Mar!O39+Abr!O39+May!O39+Jun!O39+Jul!O39+Ago!O39+Set!O39+Oct!O39+Nov!O39+Dic!O39</f>
        <v>25</v>
      </c>
      <c r="AA39" s="33">
        <f t="shared" si="8"/>
        <v>183.10993920750019</v>
      </c>
      <c r="AB39" s="37">
        <v>13.653</v>
      </c>
      <c r="AC39" s="24">
        <f>+Ene!P39+Feb!P39+Mar!P39+Abr!P39+May!P39+Jun!P39+Jul!P39+Ago!P39+Set!P39+Oct!P39+Nov!P39+Dic!P39</f>
        <v>24</v>
      </c>
      <c r="AD39" s="33">
        <f t="shared" si="9"/>
        <v>175.78554163920018</v>
      </c>
      <c r="AE39" s="37"/>
      <c r="AF39" s="24">
        <f>+Ene!Q39+Feb!Q39+Mar!Q39+Abr!Q39+May!Q39+Jun!Q39+Jul!Q39+Ago!Q39+Set!Q39+Oct!Q39+Nov!Q39+Dic!Q39</f>
        <v>0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23.347000000000001</v>
      </c>
      <c r="AN39" s="24">
        <f>+Ene!V39+Feb!V39+Mar!V39+Abr!V39+May!V39+Jun!V39+Jul!V39+Ago!V39+Set!V39+Oct!V39+Nov!V39+Dic!V39</f>
        <v>8</v>
      </c>
      <c r="AO39" s="33">
        <f t="shared" si="12"/>
        <v>34.265644408275151</v>
      </c>
      <c r="AP39" s="37">
        <v>23.347000000000001</v>
      </c>
      <c r="AQ39" s="24">
        <f>+Ene!W39+Feb!W39+Mar!W39+Abr!W39+May!W39+Jun!W39+Jul!W39+Ago!W39+Set!W39+Oct!W39+Nov!W39+Dic!W39</f>
        <v>7</v>
      </c>
      <c r="AR39" s="33">
        <f t="shared" si="13"/>
        <v>29.982438857240755</v>
      </c>
      <c r="AS39" s="24">
        <f t="shared" si="14"/>
        <v>8</v>
      </c>
      <c r="AT39" s="24">
        <f>+Ene!X39+Feb!X39+Mar!X39+Abr!X39+May!X39+Jun!X39+Jul!X39+Ago!X39+Set!X39+Oct!X39+Nov!X39+Dic!X39</f>
        <v>10</v>
      </c>
      <c r="AU39" s="33">
        <f t="shared" si="15"/>
        <v>125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60</v>
      </c>
      <c r="L40" s="33">
        <f t="shared" si="3"/>
        <v>0</v>
      </c>
      <c r="M40" s="37"/>
      <c r="N40" s="24">
        <f>+Ene!K40+Feb!K40+Mar!K40+Abr!K40+May!K40+Jun!K40+Jul!K40+Ago!K40+Set!K40+Oct!K40+Nov!K40+Dic!K40</f>
        <v>44</v>
      </c>
      <c r="O40" s="33">
        <f t="shared" si="4"/>
        <v>0</v>
      </c>
      <c r="P40" s="37"/>
      <c r="Q40" s="24">
        <f>+Ene!L40+Feb!L40+Mar!L40+Abr!L40+May!L40+Jun!L40+Jul!L40+Ago!L40+Set!L40+Oct!L40+Nov!L40+Dic!L40</f>
        <v>11</v>
      </c>
      <c r="R40" s="33">
        <f t="shared" si="5"/>
        <v>0</v>
      </c>
      <c r="S40" s="44"/>
      <c r="T40" s="24">
        <f>+Ene!M40+Feb!M40+Mar!M40+Abr!M40+May!M40+Jun!M40+Jul!M40+Ago!M40+Set!M40+Oct!M40+Nov!M40+Dic!M40</f>
        <v>5</v>
      </c>
      <c r="U40" s="33">
        <f t="shared" si="6"/>
        <v>0</v>
      </c>
      <c r="V40" s="44"/>
      <c r="W40" s="23">
        <f>+Ene!N40+Feb!N40+Mar!N40+Abr!N40+May!N40+Jun!N40+Jul!N40+Ago!N40+Set!N40+Oct!N40+Nov!N40+Dic!N40</f>
        <v>58</v>
      </c>
      <c r="X40" s="42">
        <f t="shared" si="7"/>
        <v>0</v>
      </c>
      <c r="Y40" s="37">
        <v>123.246</v>
      </c>
      <c r="Z40" s="24">
        <f>+Ene!O40+Feb!O40+Mar!O40+Abr!O40+May!O40+Jun!O40+Jul!O40+Ago!O40+Set!O40+Oct!O40+Nov!O40+Dic!O40</f>
        <v>153</v>
      </c>
      <c r="AA40" s="33">
        <f t="shared" si="8"/>
        <v>124.14195998247408</v>
      </c>
      <c r="AB40" s="37">
        <v>123.246</v>
      </c>
      <c r="AC40" s="24">
        <f>+Ene!P40+Feb!P40+Mar!P40+Abr!P40+May!P40+Jun!P40+Jul!P40+Ago!P40+Set!P40+Oct!P40+Nov!P40+Dic!P40</f>
        <v>115</v>
      </c>
      <c r="AD40" s="33">
        <f t="shared" si="9"/>
        <v>93.309316326696205</v>
      </c>
      <c r="AE40" s="37"/>
      <c r="AF40" s="24">
        <f>+Ene!Q40+Feb!Q40+Mar!Q40+Abr!Q40+May!Q40+Jun!Q40+Jul!Q40+Ago!Q40+Set!Q40+Oct!Q40+Nov!Q40+Dic!Q40</f>
        <v>60</v>
      </c>
      <c r="AG40" s="33">
        <f t="shared" si="10"/>
        <v>0</v>
      </c>
      <c r="AH40" s="37"/>
      <c r="AI40" s="24">
        <f>+Ene!R40+Feb!R40+Mar!R40+Abr!R40+May!R40+Jun!R40+Jul!R40+Ago!R40+Set!R40+Oct!R40+Nov!R40+Dic!R40</f>
        <v>238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210.75399999999999</v>
      </c>
      <c r="AN40" s="24">
        <f>+Ene!V40+Feb!V40+Mar!V40+Abr!V40+May!V40+Jun!V40+Jul!V40+Ago!V40+Set!V40+Oct!V40+Nov!V40+Dic!V40</f>
        <v>186</v>
      </c>
      <c r="AO40" s="33">
        <f t="shared" si="12"/>
        <v>88.254552701253601</v>
      </c>
      <c r="AP40" s="37">
        <v>210.75399999999999</v>
      </c>
      <c r="AQ40" s="24">
        <f>+Ene!W40+Feb!W40+Mar!W40+Abr!W40+May!W40+Jun!W40+Jul!W40+Ago!W40+Set!W40+Oct!W40+Nov!W40+Dic!W40</f>
        <v>38</v>
      </c>
      <c r="AR40" s="33">
        <f t="shared" si="13"/>
        <v>18.030500014234608</v>
      </c>
      <c r="AS40" s="24">
        <f t="shared" si="14"/>
        <v>186</v>
      </c>
      <c r="AT40" s="24">
        <f>+Ene!X40+Feb!X40+Mar!X40+Abr!X40+May!X40+Jun!X40+Jul!X40+Ago!X40+Set!X40+Oct!X40+Nov!X40+Dic!X40</f>
        <v>164</v>
      </c>
      <c r="AU40" s="33">
        <f t="shared" si="15"/>
        <v>88.172043010752688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2.214</v>
      </c>
      <c r="Z41" s="24">
        <f>+Ene!O41+Feb!O41+Mar!O41+Abr!O41+May!O41+Jun!O41+Jul!O41+Ago!O41+Set!O41+Oct!O41+Nov!O41+Dic!O41</f>
        <v>7</v>
      </c>
      <c r="AA41" s="33">
        <f t="shared" si="8"/>
        <v>316.16982836495032</v>
      </c>
      <c r="AB41" s="37">
        <v>2.214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1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3.786</v>
      </c>
      <c r="AN41" s="24">
        <f>+Ene!V41+Feb!V41+Mar!V41+Abr!V41+May!V41+Jun!V41+Jul!V41+Ago!V41+Set!V41+Oct!V41+Nov!V41+Dic!V41</f>
        <v>1</v>
      </c>
      <c r="AO41" s="33">
        <f t="shared" si="12"/>
        <v>26.413100898045432</v>
      </c>
      <c r="AP41" s="37">
        <v>3.786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1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0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6.6419999999999995</v>
      </c>
      <c r="Z42" s="24">
        <f>+Ene!O42+Feb!O42+Mar!O42+Abr!O42+May!O42+Jun!O42+Jul!O42+Ago!O42+Set!O42+Oct!O42+Nov!O42+Dic!O42</f>
        <v>7</v>
      </c>
      <c r="AA42" s="33">
        <f t="shared" si="8"/>
        <v>105.38994278831677</v>
      </c>
      <c r="AB42" s="37">
        <v>6.6419999999999995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1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11.358000000000001</v>
      </c>
      <c r="AN42" s="24">
        <f>+Ene!V42+Feb!V42+Mar!V42+Abr!V42+May!V42+Jun!V42+Jul!V42+Ago!V42+Set!V42+Oct!V42+Nov!V42+Dic!V42</f>
        <v>3</v>
      </c>
      <c r="AO42" s="33">
        <f t="shared" si="12"/>
        <v>26.413100898045428</v>
      </c>
      <c r="AP42" s="37">
        <v>11.358000000000001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3</v>
      </c>
      <c r="AT42" s="24">
        <f>+Ene!X42+Feb!X42+Mar!X42+Abr!X42+May!X42+Jun!X42+Jul!X42+Ago!X42+Set!X42+Oct!X42+Nov!X42+Dic!X42</f>
        <v>5</v>
      </c>
      <c r="AU42" s="33">
        <f t="shared" si="15"/>
        <v>166.66666666666669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14</v>
      </c>
      <c r="L43" s="33">
        <f t="shared" si="3"/>
        <v>0</v>
      </c>
      <c r="M43" s="37"/>
      <c r="N43" s="24">
        <f>+Ene!K43+Feb!K43+Mar!K43+Abr!K43+May!K43+Jun!K43+Jul!K43+Ago!K43+Set!K43+Oct!K43+Nov!K43+Dic!K43</f>
        <v>5</v>
      </c>
      <c r="O43" s="33">
        <f t="shared" si="4"/>
        <v>0</v>
      </c>
      <c r="P43" s="37"/>
      <c r="Q43" s="24">
        <f>+Ene!L43+Feb!L43+Mar!L43+Abr!L43+May!L43+Jun!L43+Jul!L43+Ago!L43+Set!L43+Oct!L43+Nov!L43+Dic!L43</f>
        <v>0</v>
      </c>
      <c r="R43" s="33">
        <f t="shared" si="5"/>
        <v>0</v>
      </c>
      <c r="S43" s="44"/>
      <c r="T43" s="24">
        <f>+Ene!M43+Feb!M43+Mar!M43+Abr!M43+May!M43+Jun!M43+Jul!M43+Ago!M43+Set!M43+Oct!M43+Nov!M43+Dic!M43</f>
        <v>3</v>
      </c>
      <c r="U43" s="33">
        <f t="shared" si="6"/>
        <v>0</v>
      </c>
      <c r="V43" s="44"/>
      <c r="W43" s="23">
        <f>+Ene!N43+Feb!N43+Mar!N43+Abr!N43+May!N43+Jun!N43+Jul!N43+Ago!N43+Set!N43+Oct!N43+Nov!N43+Dic!N43</f>
        <v>14</v>
      </c>
      <c r="X43" s="42">
        <f t="shared" si="7"/>
        <v>0</v>
      </c>
      <c r="Y43" s="37">
        <v>13.653</v>
      </c>
      <c r="Z43" s="24">
        <f>+Ene!O43+Feb!O43+Mar!O43+Abr!O43+May!O43+Jun!O43+Jul!O43+Ago!O43+Set!O43+Oct!O43+Nov!O43+Dic!O43</f>
        <v>13</v>
      </c>
      <c r="AA43" s="33">
        <f t="shared" si="8"/>
        <v>95.217168387900102</v>
      </c>
      <c r="AB43" s="37">
        <v>13.653</v>
      </c>
      <c r="AC43" s="24">
        <f>+Ene!P43+Feb!P43+Mar!P43+Abr!P43+May!P43+Jun!P43+Jul!P43+Ago!P43+Set!P43+Oct!P43+Nov!P43+Dic!P43</f>
        <v>19</v>
      </c>
      <c r="AD43" s="33">
        <f t="shared" si="9"/>
        <v>139.16355379770013</v>
      </c>
      <c r="AE43" s="37"/>
      <c r="AF43" s="24">
        <f>+Ene!Q43+Feb!Q43+Mar!Q43+Abr!Q43+May!Q43+Jun!Q43+Jul!Q43+Ago!Q43+Set!Q43+Oct!Q43+Nov!Q43+Dic!Q43</f>
        <v>13</v>
      </c>
      <c r="AG43" s="33">
        <f t="shared" si="10"/>
        <v>0</v>
      </c>
      <c r="AH43" s="37"/>
      <c r="AI43" s="24">
        <f>+Ene!R43+Feb!R43+Mar!R43+Abr!R43+May!R43+Jun!R43+Jul!R43+Ago!R43+Set!R43+Oct!R43+Nov!R43+Dic!R43</f>
        <v>19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23.347000000000001</v>
      </c>
      <c r="AN43" s="24">
        <f>+Ene!V43+Feb!V43+Mar!V43+Abr!V43+May!V43+Jun!V43+Jul!V43+Ago!V43+Set!V43+Oct!V43+Nov!V43+Dic!V43</f>
        <v>1</v>
      </c>
      <c r="AO43" s="33">
        <f t="shared" si="12"/>
        <v>4.2832055510343938</v>
      </c>
      <c r="AP43" s="37">
        <v>23.347000000000001</v>
      </c>
      <c r="AQ43" s="24">
        <f>+Ene!W43+Feb!W43+Mar!W43+Abr!W43+May!W43+Jun!W43+Jul!W43+Ago!W43+Set!W43+Oct!W43+Nov!W43+Dic!W43</f>
        <v>1</v>
      </c>
      <c r="AR43" s="33">
        <f t="shared" si="13"/>
        <v>4.2832055510343938</v>
      </c>
      <c r="AS43" s="24">
        <f t="shared" si="14"/>
        <v>1</v>
      </c>
      <c r="AT43" s="24">
        <f>+Ene!X43+Feb!X43+Mar!X43+Abr!X43+May!X43+Jun!X43+Jul!X43+Ago!X43+Set!X43+Oct!X43+Nov!X43+Dic!X43</f>
        <v>2</v>
      </c>
      <c r="AU43" s="33">
        <f t="shared" si="15"/>
        <v>200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12</v>
      </c>
      <c r="L44" s="33">
        <f t="shared" si="3"/>
        <v>0</v>
      </c>
      <c r="M44" s="37"/>
      <c r="N44" s="24">
        <f>+Ene!K44+Feb!K44+Mar!K44+Abr!K44+May!K44+Jun!K44+Jul!K44+Ago!K44+Set!K44+Oct!K44+Nov!K44+Dic!K44</f>
        <v>4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12</v>
      </c>
      <c r="X44" s="42">
        <f t="shared" si="7"/>
        <v>0</v>
      </c>
      <c r="Y44" s="37">
        <v>19.556999999999999</v>
      </c>
      <c r="Z44" s="24">
        <f>+Ene!O44+Feb!O44+Mar!O44+Abr!O44+May!O44+Jun!O44+Jul!O44+Ago!O44+Set!O44+Oct!O44+Nov!O44+Dic!O44</f>
        <v>14</v>
      </c>
      <c r="AA44" s="33">
        <f t="shared" si="8"/>
        <v>71.585621516592539</v>
      </c>
      <c r="AB44" s="37">
        <v>19.556999999999999</v>
      </c>
      <c r="AC44" s="24">
        <f>+Ene!P44+Feb!P44+Mar!P44+Abr!P44+May!P44+Jun!P44+Jul!P44+Ago!P44+Set!P44+Oct!P44+Nov!P44+Dic!P44</f>
        <v>16</v>
      </c>
      <c r="AD44" s="33">
        <f t="shared" si="9"/>
        <v>81.812138876105749</v>
      </c>
      <c r="AE44" s="37"/>
      <c r="AF44" s="24">
        <f>+Ene!Q44+Feb!Q44+Mar!Q44+Abr!Q44+May!Q44+Jun!Q44+Jul!Q44+Ago!Q44+Set!Q44+Oct!Q44+Nov!Q44+Dic!Q44</f>
        <v>11</v>
      </c>
      <c r="AG44" s="33">
        <f t="shared" si="10"/>
        <v>0</v>
      </c>
      <c r="AH44" s="37"/>
      <c r="AI44" s="24">
        <f>+Ene!R44+Feb!R44+Mar!R44+Abr!R44+May!R44+Jun!R44+Jul!R44+Ago!R44+Set!R44+Oct!R44+Nov!R44+Dic!R44</f>
        <v>27</v>
      </c>
      <c r="AJ44" s="33">
        <f t="shared" si="11"/>
        <v>0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37">
        <v>33.442999999999998</v>
      </c>
      <c r="AN44" s="24">
        <f>+Ene!V44+Feb!V44+Mar!V44+Abr!V44+May!V44+Jun!V44+Jul!V44+Ago!V44+Set!V44+Oct!V44+Nov!V44+Dic!V44</f>
        <v>3</v>
      </c>
      <c r="AO44" s="33">
        <f t="shared" si="12"/>
        <v>8.9704870974493929</v>
      </c>
      <c r="AP44" s="37">
        <v>33.442999999999998</v>
      </c>
      <c r="AQ44" s="24">
        <f>+Ene!W44+Feb!W44+Mar!W44+Abr!W44+May!W44+Jun!W44+Jul!W44+Ago!W44+Set!W44+Oct!W44+Nov!W44+Dic!W44</f>
        <v>1</v>
      </c>
      <c r="AR44" s="33">
        <f t="shared" si="13"/>
        <v>2.990162365816464</v>
      </c>
      <c r="AS44" s="24">
        <f t="shared" si="14"/>
        <v>3</v>
      </c>
      <c r="AT44" s="24">
        <f>+Ene!X44+Feb!X44+Mar!X44+Abr!X44+May!X44+Jun!X44+Jul!X44+Ago!X44+Set!X44+Oct!X44+Nov!X44+Dic!X44</f>
        <v>2</v>
      </c>
      <c r="AU44" s="33">
        <f t="shared" si="15"/>
        <v>66.666666666666657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1</v>
      </c>
      <c r="L45" s="33">
        <f t="shared" si="3"/>
        <v>0</v>
      </c>
      <c r="M45" s="37"/>
      <c r="N45" s="24">
        <f>+Ene!K45+Feb!K45+Mar!K45+Abr!K45+May!K45+Jun!K45+Jul!K45+Ago!K45+Set!K45+Oct!K45+Nov!K45+Dic!K45</f>
        <v>2</v>
      </c>
      <c r="O45" s="33">
        <f t="shared" si="4"/>
        <v>0</v>
      </c>
      <c r="P45" s="37"/>
      <c r="Q45" s="24">
        <f>+Ene!L45+Feb!L45+Mar!L45+Abr!L45+May!L45+Jun!L45+Jul!L45+Ago!L45+Set!L45+Oct!L45+Nov!L45+Dic!L45</f>
        <v>1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1.476</v>
      </c>
      <c r="Z45" s="24">
        <f>+Ene!O45+Feb!O45+Mar!O45+Abr!O45+May!O45+Jun!O45+Jul!O45+Ago!O45+Set!O45+Oct!O45+Nov!O45+Dic!O45</f>
        <v>3</v>
      </c>
      <c r="AA45" s="33">
        <f t="shared" si="8"/>
        <v>203.25203252032523</v>
      </c>
      <c r="AB45" s="37">
        <v>1.476</v>
      </c>
      <c r="AC45" s="24">
        <f>+Ene!P45+Feb!P45+Mar!P45+Abr!P45+May!P45+Jun!P45+Jul!P45+Ago!P45+Set!P45+Oct!P45+Nov!P45+Dic!P45</f>
        <v>4</v>
      </c>
      <c r="AD45" s="33">
        <f t="shared" si="9"/>
        <v>271.00271002710031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1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2.524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2.524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1</v>
      </c>
      <c r="L46" s="33">
        <f t="shared" si="3"/>
        <v>0</v>
      </c>
      <c r="M46" s="37"/>
      <c r="N46" s="24">
        <f>+Ene!K46+Feb!K46+Mar!K46+Abr!K46+May!K46+Jun!K46+Jul!K46+Ago!K46+Set!K46+Oct!K46+Nov!K46+Dic!K46</f>
        <v>0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1</v>
      </c>
      <c r="X46" s="42">
        <f t="shared" si="7"/>
        <v>0</v>
      </c>
      <c r="Y46" s="37">
        <v>7.38</v>
      </c>
      <c r="Z46" s="24">
        <f>+Ene!O46+Feb!O46+Mar!O46+Abr!O46+May!O46+Jun!O46+Jul!O46+Ago!O46+Set!O46+Oct!O46+Nov!O46+Dic!O46</f>
        <v>1</v>
      </c>
      <c r="AA46" s="33">
        <f t="shared" si="8"/>
        <v>13.550135501355015</v>
      </c>
      <c r="AB46" s="37">
        <v>7.38</v>
      </c>
      <c r="AC46" s="24">
        <f>+Ene!P46+Feb!P46+Mar!P46+Abr!P46+May!P46+Jun!P46+Jul!P46+Ago!P46+Set!P46+Oct!P46+Nov!P46+Dic!P46</f>
        <v>1</v>
      </c>
      <c r="AD46" s="33">
        <f t="shared" si="9"/>
        <v>13.550135501355015</v>
      </c>
      <c r="AE46" s="37"/>
      <c r="AF46" s="24">
        <f>+Ene!Q46+Feb!Q46+Mar!Q46+Abr!Q46+May!Q46+Jun!Q46+Jul!Q46+Ago!Q46+Set!Q46+Oct!Q46+Nov!Q46+Dic!Q46</f>
        <v>1</v>
      </c>
      <c r="AG46" s="33">
        <f t="shared" si="10"/>
        <v>0</v>
      </c>
      <c r="AH46" s="37"/>
      <c r="AI46" s="24">
        <f>+Ene!R46+Feb!R46+Mar!R46+Abr!R46+May!R46+Jun!R46+Jul!R46+Ago!R46+Set!R46+Oct!R46+Nov!R46+Dic!R46</f>
        <v>8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12.620000000000001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12.620000000000001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8.1180000000000003</v>
      </c>
      <c r="Z47" s="24">
        <f>+Ene!O47+Feb!O47+Mar!O47+Abr!O47+May!O47+Jun!O47+Jul!O47+Ago!O47+Set!O47+Oct!O47+Nov!O47+Dic!O47</f>
        <v>1</v>
      </c>
      <c r="AA47" s="33">
        <f t="shared" si="8"/>
        <v>12.318305001231829</v>
      </c>
      <c r="AB47" s="37">
        <v>8.1180000000000003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2</v>
      </c>
      <c r="AG47" s="33">
        <f t="shared" si="10"/>
        <v>0</v>
      </c>
      <c r="AH47" s="37"/>
      <c r="AI47" s="24">
        <f>+Ene!R47+Feb!R47+Mar!R47+Abr!R47+May!R47+Jun!R47+Jul!R47+Ago!R47+Set!R47+Oct!R47+Nov!R47+Dic!R47</f>
        <v>4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13.882</v>
      </c>
      <c r="AN47" s="24">
        <f>+Ene!V47+Feb!V47+Mar!V47+Abr!V47+May!V47+Jun!V47+Jul!V47+Ago!V47+Set!V47+Oct!V47+Nov!V47+Dic!V47</f>
        <v>1</v>
      </c>
      <c r="AO47" s="33">
        <f t="shared" si="12"/>
        <v>7.2035729721942081</v>
      </c>
      <c r="AP47" s="37">
        <v>13.882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1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2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5.9039999999999999</v>
      </c>
      <c r="Z48" s="24">
        <f>+Ene!O48+Feb!O48+Mar!O48+Abr!O48+May!O48+Jun!O48+Jul!O48+Ago!O48+Set!O48+Oct!O48+Nov!O48+Dic!O48</f>
        <v>10</v>
      </c>
      <c r="AA48" s="33">
        <f t="shared" si="8"/>
        <v>169.37669376693768</v>
      </c>
      <c r="AB48" s="37">
        <v>5.9039999999999999</v>
      </c>
      <c r="AC48" s="24">
        <f>+Ene!P48+Feb!P48+Mar!P48+Abr!P48+May!P48+Jun!P48+Jul!P48+Ago!P48+Set!P48+Oct!P48+Nov!P48+Dic!P48</f>
        <v>2</v>
      </c>
      <c r="AD48" s="33">
        <f t="shared" si="9"/>
        <v>33.875338753387538</v>
      </c>
      <c r="AE48" s="37"/>
      <c r="AF48" s="24">
        <f>+Ene!Q48+Feb!Q48+Mar!Q48+Abr!Q48+May!Q48+Jun!Q48+Jul!Q48+Ago!Q48+Set!Q48+Oct!Q48+Nov!Q48+Dic!Q48</f>
        <v>3</v>
      </c>
      <c r="AG48" s="33">
        <f t="shared" si="10"/>
        <v>0</v>
      </c>
      <c r="AH48" s="37"/>
      <c r="AI48" s="24">
        <f>+Ene!R48+Feb!R48+Mar!R48+Abr!R48+May!R48+Jun!R48+Jul!R48+Ago!R48+Set!R48+Oct!R48+Nov!R48+Dic!R48</f>
        <v>1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10.096</v>
      </c>
      <c r="AN48" s="24">
        <f>+Ene!V48+Feb!V48+Mar!V48+Abr!V48+May!V48+Jun!V48+Jul!V48+Ago!V48+Set!V48+Oct!V48+Nov!V48+Dic!V48</f>
        <v>4</v>
      </c>
      <c r="AO48" s="33">
        <f t="shared" si="12"/>
        <v>39.61965134706815</v>
      </c>
      <c r="AP48" s="37">
        <v>10.096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4</v>
      </c>
      <c r="AT48" s="24">
        <f>+Ene!X48+Feb!X48+Mar!X48+Abr!X48+May!X48+Jun!X48+Jul!X48+Ago!X48+Set!X48+Oct!X48+Nov!X48+Dic!X48</f>
        <v>1</v>
      </c>
      <c r="AU48" s="33">
        <f t="shared" si="15"/>
        <v>25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1</v>
      </c>
      <c r="L49" s="33">
        <f t="shared" si="3"/>
        <v>0</v>
      </c>
      <c r="M49" s="37"/>
      <c r="N49" s="24">
        <f>+Ene!K49+Feb!K49+Mar!K49+Abr!K49+May!K49+Jun!K49+Jul!K49+Ago!K49+Set!K49+Oct!K49+Nov!K49+Dic!K49</f>
        <v>0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3.69</v>
      </c>
      <c r="Z49" s="24">
        <f>+Ene!O49+Feb!O49+Mar!O49+Abr!O49+May!O49+Jun!O49+Jul!O49+Ago!O49+Set!O49+Oct!O49+Nov!O49+Dic!O49</f>
        <v>1</v>
      </c>
      <c r="AA49" s="33">
        <f t="shared" si="8"/>
        <v>27.100271002710031</v>
      </c>
      <c r="AB49" s="37">
        <v>3.69</v>
      </c>
      <c r="AC49" s="24">
        <f>+Ene!P49+Feb!P49+Mar!P49+Abr!P49+May!P49+Jun!P49+Jul!P49+Ago!P49+Set!P49+Oct!P49+Nov!P49+Dic!P49</f>
        <v>1</v>
      </c>
      <c r="AD49" s="33">
        <f t="shared" si="9"/>
        <v>27.100271002710031</v>
      </c>
      <c r="AE49" s="37"/>
      <c r="AF49" s="24">
        <f>+Ene!Q49+Feb!Q49+Mar!Q49+Abr!Q49+May!Q49+Jun!Q49+Jul!Q49+Ago!Q49+Set!Q49+Oct!Q49+Nov!Q49+Dic!Q49</f>
        <v>1</v>
      </c>
      <c r="AG49" s="33">
        <f t="shared" si="10"/>
        <v>0</v>
      </c>
      <c r="AH49" s="37"/>
      <c r="AI49" s="24">
        <f>+Ene!R49+Feb!R49+Mar!R49+Abr!R49+May!R49+Jun!R49+Jul!R49+Ago!R49+Set!R49+Oct!R49+Nov!R49+Dic!R49</f>
        <v>2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6.3100000000000005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6.3100000000000005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0</v>
      </c>
      <c r="L50" s="33">
        <f t="shared" si="3"/>
        <v>0</v>
      </c>
      <c r="M50" s="37"/>
      <c r="N50" s="24">
        <f>+Ene!K50+Feb!K50+Mar!K50+Abr!K50+May!K50+Jun!K50+Jul!K50+Ago!K50+Set!K50+Oct!K50+Nov!K50+Dic!K50</f>
        <v>3</v>
      </c>
      <c r="O50" s="33">
        <f t="shared" si="4"/>
        <v>0</v>
      </c>
      <c r="P50" s="37"/>
      <c r="Q50" s="24">
        <f>+Ene!L50+Feb!L50+Mar!L50+Abr!L50+May!L50+Jun!L50+Jul!L50+Ago!L50+Set!L50+Oct!L50+Nov!L50+Dic!L50</f>
        <v>3</v>
      </c>
      <c r="R50" s="33">
        <f t="shared" si="5"/>
        <v>0</v>
      </c>
      <c r="S50" s="44"/>
      <c r="T50" s="24">
        <f>+Ene!M50+Feb!M50+Mar!M50+Abr!M50+May!M50+Jun!M50+Jul!M50+Ago!M50+Set!M50+Oct!M50+Nov!M50+Dic!M50</f>
        <v>1</v>
      </c>
      <c r="U50" s="33">
        <f t="shared" si="6"/>
        <v>0</v>
      </c>
      <c r="V50" s="44"/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8.1180000000000003</v>
      </c>
      <c r="Z50" s="24">
        <f>+Ene!O50+Feb!O50+Mar!O50+Abr!O50+May!O50+Jun!O50+Jul!O50+Ago!O50+Set!O50+Oct!O50+Nov!O50+Dic!O50</f>
        <v>10</v>
      </c>
      <c r="AA50" s="33">
        <f t="shared" si="8"/>
        <v>123.1830500123183</v>
      </c>
      <c r="AB50" s="37">
        <v>8.1180000000000003</v>
      </c>
      <c r="AC50" s="24">
        <f>+Ene!P50+Feb!P50+Mar!P50+Abr!P50+May!P50+Jun!P50+Jul!P50+Ago!P50+Set!P50+Oct!P50+Nov!P50+Dic!P50</f>
        <v>6</v>
      </c>
      <c r="AD50" s="33">
        <f t="shared" si="9"/>
        <v>73.90983000739098</v>
      </c>
      <c r="AE50" s="37"/>
      <c r="AF50" s="24">
        <f>+Ene!Q50+Feb!Q50+Mar!Q50+Abr!Q50+May!Q50+Jun!Q50+Jul!Q50+Ago!Q50+Set!Q50+Oct!Q50+Nov!Q50+Dic!Q50</f>
        <v>2</v>
      </c>
      <c r="AG50" s="33">
        <f t="shared" si="10"/>
        <v>0</v>
      </c>
      <c r="AH50" s="37"/>
      <c r="AI50" s="24">
        <f>+Ene!R50+Feb!R50+Mar!R50+Abr!R50+May!R50+Jun!R50+Jul!R50+Ago!R50+Set!R50+Oct!R50+Nov!R50+Dic!R50</f>
        <v>10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13.882</v>
      </c>
      <c r="AN50" s="24">
        <f>+Ene!V50+Feb!V50+Mar!V50+Abr!V50+May!V50+Jun!V50+Jul!V50+Ago!V50+Set!V50+Oct!V50+Nov!V50+Dic!V50</f>
        <v>8</v>
      </c>
      <c r="AO50" s="33">
        <f t="shared" si="12"/>
        <v>57.628583777553665</v>
      </c>
      <c r="AP50" s="37">
        <v>13.882</v>
      </c>
      <c r="AQ50" s="24">
        <f>+Ene!W50+Feb!W50+Mar!W50+Abr!W50+May!W50+Jun!W50+Jul!W50+Ago!W50+Set!W50+Oct!W50+Nov!W50+Dic!W50</f>
        <v>6</v>
      </c>
      <c r="AR50" s="33">
        <f t="shared" si="13"/>
        <v>43.221437833165247</v>
      </c>
      <c r="AS50" s="24">
        <f t="shared" si="14"/>
        <v>8</v>
      </c>
      <c r="AT50" s="24">
        <f>+Ene!X50+Feb!X50+Mar!X50+Abr!X50+May!X50+Jun!X50+Jul!X50+Ago!X50+Set!X50+Oct!X50+Nov!X50+Dic!X50</f>
        <v>9</v>
      </c>
      <c r="AU50" s="33">
        <f t="shared" si="15"/>
        <v>112.5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6</v>
      </c>
      <c r="L51" s="33">
        <f t="shared" si="3"/>
        <v>0</v>
      </c>
      <c r="M51" s="37"/>
      <c r="N51" s="24">
        <f>+Ene!K51+Feb!K51+Mar!K51+Abr!K51+May!K51+Jun!K51+Jul!K51+Ago!K51+Set!K51+Oct!K51+Nov!K51+Dic!K51</f>
        <v>3</v>
      </c>
      <c r="O51" s="33">
        <f t="shared" si="4"/>
        <v>0</v>
      </c>
      <c r="P51" s="37"/>
      <c r="Q51" s="24">
        <f>+Ene!L51+Feb!L51+Mar!L51+Abr!L51+May!L51+Jun!L51+Jul!L51+Ago!L51+Set!L51+Oct!L51+Nov!L51+Dic!L51</f>
        <v>3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5</v>
      </c>
      <c r="X51" s="42">
        <f t="shared" si="7"/>
        <v>0</v>
      </c>
      <c r="Y51" s="37">
        <v>5.5350000000000001</v>
      </c>
      <c r="Z51" s="24">
        <f>+Ene!O51+Feb!O51+Mar!O51+Abr!O51+May!O51+Jun!O51+Jul!O51+Ago!O51+Set!O51+Oct!O51+Nov!O51+Dic!O51</f>
        <v>17</v>
      </c>
      <c r="AA51" s="33">
        <f t="shared" si="8"/>
        <v>307.13640469738033</v>
      </c>
      <c r="AB51" s="37">
        <v>5.5350000000000001</v>
      </c>
      <c r="AC51" s="24">
        <f>+Ene!P51+Feb!P51+Mar!P51+Abr!P51+May!P51+Jun!P51+Jul!P51+Ago!P51+Set!P51+Oct!P51+Nov!P51+Dic!P51</f>
        <v>12</v>
      </c>
      <c r="AD51" s="33">
        <f t="shared" si="9"/>
        <v>216.80216802168019</v>
      </c>
      <c r="AE51" s="37"/>
      <c r="AF51" s="24">
        <f>+Ene!Q51+Feb!Q51+Mar!Q51+Abr!Q51+May!Q51+Jun!Q51+Jul!Q51+Ago!Q51+Set!Q51+Oct!Q51+Nov!Q51+Dic!Q51</f>
        <v>6</v>
      </c>
      <c r="AG51" s="33">
        <f t="shared" si="10"/>
        <v>0</v>
      </c>
      <c r="AH51" s="37"/>
      <c r="AI51" s="24">
        <f>+Ene!R51+Feb!R51+Mar!R51+Abr!R51+May!R51+Jun!R51+Jul!R51+Ago!R51+Set!R51+Oct!R51+Nov!R51+Dic!R51</f>
        <v>12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9.4649999999999999</v>
      </c>
      <c r="AN51" s="24">
        <f>+Ene!V51+Feb!V51+Mar!V51+Abr!V51+May!V51+Jun!V51+Jul!V51+Ago!V51+Set!V51+Oct!V51+Nov!V51+Dic!V51</f>
        <v>5</v>
      </c>
      <c r="AO51" s="33">
        <f t="shared" si="12"/>
        <v>52.826201796090864</v>
      </c>
      <c r="AP51" s="37">
        <v>9.4649999999999999</v>
      </c>
      <c r="AQ51" s="24">
        <f>+Ene!W51+Feb!W51+Mar!W51+Abr!W51+May!W51+Jun!W51+Jul!W51+Ago!W51+Set!W51+Oct!W51+Nov!W51+Dic!W51</f>
        <v>2</v>
      </c>
      <c r="AR51" s="33">
        <f t="shared" si="13"/>
        <v>21.130480718436345</v>
      </c>
      <c r="AS51" s="24">
        <f t="shared" si="14"/>
        <v>5</v>
      </c>
      <c r="AT51" s="24">
        <f>+Ene!X51+Feb!X51+Mar!X51+Abr!X51+May!X51+Jun!X51+Jul!X51+Ago!X51+Set!X51+Oct!X51+Nov!X51+Dic!X51</f>
        <v>4</v>
      </c>
      <c r="AU51" s="33">
        <f t="shared" si="15"/>
        <v>80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9</v>
      </c>
      <c r="L52" s="33">
        <f t="shared" si="3"/>
        <v>0</v>
      </c>
      <c r="M52" s="37"/>
      <c r="N52" s="24">
        <f>+Ene!K52+Feb!K52+Mar!K52+Abr!K52+May!K52+Jun!K52+Jul!K52+Ago!K52+Set!K52+Oct!K52+Nov!K52+Dic!K52</f>
        <v>10</v>
      </c>
      <c r="O52" s="33">
        <f t="shared" si="4"/>
        <v>0</v>
      </c>
      <c r="P52" s="37"/>
      <c r="Q52" s="24">
        <f>+Ene!L52+Feb!L52+Mar!L52+Abr!L52+May!L52+Jun!L52+Jul!L52+Ago!L52+Set!L52+Oct!L52+Nov!L52+Dic!L52</f>
        <v>1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9</v>
      </c>
      <c r="X52" s="42">
        <f t="shared" si="7"/>
        <v>0</v>
      </c>
      <c r="Y52" s="37">
        <v>8.4870000000000001</v>
      </c>
      <c r="Z52" s="24">
        <f>+Ene!O52+Feb!O52+Mar!O52+Abr!O52+May!O52+Jun!O52+Jul!O52+Ago!O52+Set!O52+Oct!O52+Nov!O52+Dic!O52</f>
        <v>16</v>
      </c>
      <c r="AA52" s="33">
        <f t="shared" si="8"/>
        <v>188.52362436667843</v>
      </c>
      <c r="AB52" s="37">
        <v>8.4870000000000001</v>
      </c>
      <c r="AC52" s="24">
        <f>+Ene!P52+Feb!P52+Mar!P52+Abr!P52+May!P52+Jun!P52+Jul!P52+Ago!P52+Set!P52+Oct!P52+Nov!P52+Dic!P52</f>
        <v>20</v>
      </c>
      <c r="AD52" s="33">
        <f t="shared" si="9"/>
        <v>235.65453045834806</v>
      </c>
      <c r="AE52" s="37"/>
      <c r="AF52" s="24">
        <f>+Ene!Q52+Feb!Q52+Mar!Q52+Abr!Q52+May!Q52+Jun!Q52+Jul!Q52+Ago!Q52+Set!Q52+Oct!Q52+Nov!Q52+Dic!Q52</f>
        <v>7</v>
      </c>
      <c r="AG52" s="33">
        <f t="shared" si="10"/>
        <v>0</v>
      </c>
      <c r="AH52" s="37"/>
      <c r="AI52" s="24">
        <f>+Ene!R52+Feb!R52+Mar!R52+Abr!R52+May!R52+Jun!R52+Jul!R52+Ago!R52+Set!R52+Oct!R52+Nov!R52+Dic!R52</f>
        <v>3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14.513</v>
      </c>
      <c r="AN52" s="24">
        <f>+Ene!V52+Feb!V52+Mar!V52+Abr!V52+May!V52+Jun!V52+Jul!V52+Ago!V52+Set!V52+Oct!V52+Nov!V52+Dic!V52</f>
        <v>14</v>
      </c>
      <c r="AO52" s="33">
        <f t="shared" si="12"/>
        <v>96.465238062426792</v>
      </c>
      <c r="AP52" s="37">
        <v>14.513</v>
      </c>
      <c r="AQ52" s="24">
        <f>+Ene!W52+Feb!W52+Mar!W52+Abr!W52+May!W52+Jun!W52+Jul!W52+Ago!W52+Set!W52+Oct!W52+Nov!W52+Dic!W52</f>
        <v>8</v>
      </c>
      <c r="AR52" s="33">
        <f t="shared" si="13"/>
        <v>55.12299317852959</v>
      </c>
      <c r="AS52" s="24">
        <f t="shared" si="14"/>
        <v>14</v>
      </c>
      <c r="AT52" s="24">
        <f>+Ene!X52+Feb!X52+Mar!X52+Abr!X52+May!X52+Jun!X52+Jul!X52+Ago!X52+Set!X52+Oct!X52+Nov!X52+Dic!X52</f>
        <v>12</v>
      </c>
      <c r="AU52" s="33">
        <f t="shared" si="15"/>
        <v>85.714285714285708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121</v>
      </c>
      <c r="L53" s="33">
        <f t="shared" si="3"/>
        <v>0</v>
      </c>
      <c r="M53" s="37"/>
      <c r="N53" s="24">
        <f>+Ene!K53+Feb!K53+Mar!K53+Abr!K53+May!K53+Jun!K53+Jul!K53+Ago!K53+Set!K53+Oct!K53+Nov!K53+Dic!K53</f>
        <v>140</v>
      </c>
      <c r="O53" s="33">
        <f t="shared" si="4"/>
        <v>0</v>
      </c>
      <c r="P53" s="37"/>
      <c r="Q53" s="24">
        <f>+Ene!L53+Feb!L53+Mar!L53+Abr!L53+May!L53+Jun!L53+Jul!L53+Ago!L53+Set!L53+Oct!L53+Nov!L53+Dic!L53</f>
        <v>85</v>
      </c>
      <c r="R53" s="33">
        <f t="shared" si="5"/>
        <v>0</v>
      </c>
      <c r="S53" s="44"/>
      <c r="T53" s="24">
        <f>+Ene!M53+Feb!M53+Mar!M53+Abr!M53+May!M53+Jun!M53+Jul!M53+Ago!M53+Set!M53+Oct!M53+Nov!M53+Dic!M53</f>
        <v>15</v>
      </c>
      <c r="U53" s="33">
        <f t="shared" si="6"/>
        <v>0</v>
      </c>
      <c r="V53" s="44"/>
      <c r="W53" s="23">
        <f>+Ene!N53+Feb!N53+Mar!N53+Abr!N53+May!N53+Jun!N53+Jul!N53+Ago!N53+Set!N53+Oct!N53+Nov!N53+Dic!N53</f>
        <v>116</v>
      </c>
      <c r="X53" s="42">
        <f t="shared" si="7"/>
        <v>0</v>
      </c>
      <c r="Y53" s="37">
        <v>236.529</v>
      </c>
      <c r="Z53" s="24">
        <f>+Ene!O53+Feb!O53+Mar!O53+Abr!O53+May!O53+Jun!O53+Jul!O53+Ago!O53+Set!O53+Oct!O53+Nov!O53+Dic!O53</f>
        <v>330</v>
      </c>
      <c r="AA53" s="33">
        <f t="shared" si="8"/>
        <v>139.51777583298454</v>
      </c>
      <c r="AB53" s="37">
        <v>236.529</v>
      </c>
      <c r="AC53" s="24">
        <f>+Ene!P53+Feb!P53+Mar!P53+Abr!P53+May!P53+Jun!P53+Jul!P53+Ago!P53+Set!P53+Oct!P53+Nov!P53+Dic!P53</f>
        <v>346</v>
      </c>
      <c r="AD53" s="33">
        <f t="shared" si="9"/>
        <v>146.28227405518984</v>
      </c>
      <c r="AE53" s="37"/>
      <c r="AF53" s="24">
        <f>+Ene!Q53+Feb!Q53+Mar!Q53+Abr!Q53+May!Q53+Jun!Q53+Jul!Q53+Ago!Q53+Set!Q53+Oct!Q53+Nov!Q53+Dic!Q53</f>
        <v>65</v>
      </c>
      <c r="AG53" s="33">
        <f t="shared" si="10"/>
        <v>0</v>
      </c>
      <c r="AH53" s="37"/>
      <c r="AI53" s="24">
        <f>+Ene!R53+Feb!R53+Mar!R53+Abr!R53+May!R53+Jun!R53+Jul!R53+Ago!R53+Set!R53+Oct!R53+Nov!R53+Dic!R53</f>
        <v>124</v>
      </c>
      <c r="AJ53" s="33">
        <f t="shared" si="11"/>
        <v>0</v>
      </c>
      <c r="AK53" s="24">
        <f>+Ene!S53+Feb!S53+Mar!S53+Abr!S53+May!S53+Jun!S53+Jul!S53+Ago!S53+Set!S53+Oct!S53+Nov!S53+Dic!S53</f>
        <v>10</v>
      </c>
      <c r="AL53" s="24">
        <f>+Ene!T53+Feb!T53+Mar!T53+Abr!T53+May!T53+Jun!T53+Jul!T53+Ago!T53+Set!T53+Oct!T53+Nov!T53+Dic!T53</f>
        <v>3</v>
      </c>
      <c r="AM53" s="37">
        <v>404.471</v>
      </c>
      <c r="AN53" s="24">
        <f>+Ene!V53+Feb!V53+Mar!V53+Abr!V53+May!V53+Jun!V53+Jul!V53+Ago!V53+Set!V53+Oct!V53+Nov!V53+Dic!V53</f>
        <v>111</v>
      </c>
      <c r="AO53" s="33">
        <f t="shared" si="12"/>
        <v>27.443253039154847</v>
      </c>
      <c r="AP53" s="37">
        <v>404.471</v>
      </c>
      <c r="AQ53" s="24">
        <f>+Ene!W53+Feb!W53+Mar!W53+Abr!W53+May!W53+Jun!W53+Jul!W53+Ago!W53+Set!W53+Oct!W53+Nov!W53+Dic!W53</f>
        <v>156</v>
      </c>
      <c r="AR53" s="33">
        <f t="shared" si="13"/>
        <v>38.568896163136543</v>
      </c>
      <c r="AS53" s="24">
        <f t="shared" si="14"/>
        <v>111</v>
      </c>
      <c r="AT53" s="24">
        <f>+Ene!X53+Feb!X53+Mar!X53+Abr!X53+May!X53+Jun!X53+Jul!X53+Ago!X53+Set!X53+Oct!X53+Nov!X53+Dic!X53</f>
        <v>156</v>
      </c>
      <c r="AU53" s="33">
        <f t="shared" si="15"/>
        <v>140.54054054054055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2</v>
      </c>
      <c r="L54" s="33">
        <f t="shared" si="3"/>
        <v>0</v>
      </c>
      <c r="M54" s="37"/>
      <c r="N54" s="24">
        <f>+Ene!K54+Feb!K54+Mar!K54+Abr!K54+May!K54+Jun!K54+Jul!K54+Ago!K54+Set!K54+Oct!K54+Nov!K54+Dic!K54</f>
        <v>1</v>
      </c>
      <c r="O54" s="33">
        <f t="shared" si="4"/>
        <v>0</v>
      </c>
      <c r="P54" s="37"/>
      <c r="Q54" s="24">
        <f>+Ene!L54+Feb!L54+Mar!L54+Abr!L54+May!L54+Jun!L54+Jul!L54+Ago!L54+Set!L54+Oct!L54+Nov!L54+Dic!L54</f>
        <v>0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2</v>
      </c>
      <c r="X54" s="42">
        <f t="shared" si="7"/>
        <v>0</v>
      </c>
      <c r="Y54" s="37">
        <v>4.7969999999999997</v>
      </c>
      <c r="Z54" s="24">
        <f>+Ene!O54+Feb!O54+Mar!O54+Abr!O54+May!O54+Jun!O54+Jul!O54+Ago!O54+Set!O54+Oct!O54+Nov!O54+Dic!O54</f>
        <v>4</v>
      </c>
      <c r="AA54" s="33">
        <f t="shared" si="8"/>
        <v>83.385449239107771</v>
      </c>
      <c r="AB54" s="37">
        <v>4.7969999999999997</v>
      </c>
      <c r="AC54" s="24">
        <f>+Ene!P54+Feb!P54+Mar!P54+Abr!P54+May!P54+Jun!P54+Jul!P54+Ago!P54+Set!P54+Oct!P54+Nov!P54+Dic!P54</f>
        <v>3</v>
      </c>
      <c r="AD54" s="33">
        <f t="shared" si="9"/>
        <v>62.539086929330836</v>
      </c>
      <c r="AE54" s="37"/>
      <c r="AF54" s="24">
        <f>+Ene!Q54+Feb!Q54+Mar!Q54+Abr!Q54+May!Q54+Jun!Q54+Jul!Q54+Ago!Q54+Set!Q54+Oct!Q54+Nov!Q54+Dic!Q54</f>
        <v>2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8.2029999999999994</v>
      </c>
      <c r="AN54" s="24">
        <f>+Ene!V54+Feb!V54+Mar!V54+Abr!V54+May!V54+Jun!V54+Jul!V54+Ago!V54+Set!V54+Oct!V54+Nov!V54+Dic!V54</f>
        <v>1</v>
      </c>
      <c r="AO54" s="33">
        <f t="shared" si="12"/>
        <v>12.190661952944046</v>
      </c>
      <c r="AP54" s="37">
        <v>8.2029999999999994</v>
      </c>
      <c r="AQ54" s="24">
        <f>+Ene!W54+Feb!W54+Mar!W54+Abr!W54+May!W54+Jun!W54+Jul!W54+Ago!W54+Set!W54+Oct!W54+Nov!W54+Dic!W54</f>
        <v>1</v>
      </c>
      <c r="AR54" s="33">
        <f t="shared" si="13"/>
        <v>12.190661952944046</v>
      </c>
      <c r="AS54" s="24">
        <f t="shared" si="14"/>
        <v>1</v>
      </c>
      <c r="AT54" s="24">
        <f>+Ene!X54+Feb!X54+Mar!X54+Abr!X54+May!X54+Jun!X54+Jul!X54+Ago!X54+Set!X54+Oct!X54+Nov!X54+Dic!X54</f>
        <v>1</v>
      </c>
      <c r="AU54" s="33">
        <f t="shared" si="15"/>
        <v>100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20</v>
      </c>
      <c r="L55" s="33">
        <f t="shared" si="3"/>
        <v>0</v>
      </c>
      <c r="M55" s="37"/>
      <c r="N55" s="24">
        <f>+Ene!K55+Feb!K55+Mar!K55+Abr!K55+May!K55+Jun!K55+Jul!K55+Ago!K55+Set!K55+Oct!K55+Nov!K55+Dic!K55</f>
        <v>25</v>
      </c>
      <c r="O55" s="33">
        <f t="shared" si="4"/>
        <v>0</v>
      </c>
      <c r="P55" s="37"/>
      <c r="Q55" s="24">
        <f>+Ene!L55+Feb!L55+Mar!L55+Abr!L55+May!L55+Jun!L55+Jul!L55+Ago!L55+Set!L55+Oct!L55+Nov!L55+Dic!L55</f>
        <v>5</v>
      </c>
      <c r="R55" s="33">
        <f t="shared" si="5"/>
        <v>0</v>
      </c>
      <c r="S55" s="44"/>
      <c r="T55" s="24">
        <f>+Ene!M55+Feb!M55+Mar!M55+Abr!M55+May!M55+Jun!M55+Jul!M55+Ago!M55+Set!M55+Oct!M55+Nov!M55+Dic!M55</f>
        <v>4</v>
      </c>
      <c r="U55" s="33">
        <f t="shared" si="6"/>
        <v>0</v>
      </c>
      <c r="V55" s="44"/>
      <c r="W55" s="23">
        <f>+Ene!N55+Feb!N55+Mar!N55+Abr!N55+May!N55+Jun!N55+Jul!N55+Ago!N55+Set!N55+Oct!N55+Nov!N55+Dic!N55</f>
        <v>16</v>
      </c>
      <c r="X55" s="42">
        <f t="shared" si="7"/>
        <v>0</v>
      </c>
      <c r="Y55" s="37">
        <v>7.7489999999999997</v>
      </c>
      <c r="Z55" s="24">
        <f>+Ene!O55+Feb!O55+Mar!O55+Abr!O55+May!O55+Jun!O55+Jul!O55+Ago!O55+Set!O55+Oct!O55+Nov!O55+Dic!O55</f>
        <v>112</v>
      </c>
      <c r="AA55" s="33">
        <f t="shared" si="8"/>
        <v>1445.3477868112016</v>
      </c>
      <c r="AB55" s="37">
        <v>7.7489999999999997</v>
      </c>
      <c r="AC55" s="24">
        <f>+Ene!P55+Feb!P55+Mar!P55+Abr!P55+May!P55+Jun!P55+Jul!P55+Ago!P55+Set!P55+Oct!P55+Nov!P55+Dic!P55</f>
        <v>50</v>
      </c>
      <c r="AD55" s="33">
        <f t="shared" si="9"/>
        <v>645.24454768357214</v>
      </c>
      <c r="AE55" s="37"/>
      <c r="AF55" s="24">
        <f>+Ene!Q55+Feb!Q55+Mar!Q55+Abr!Q55+May!Q55+Jun!Q55+Jul!Q55+Ago!Q55+Set!Q55+Oct!Q55+Nov!Q55+Dic!Q55</f>
        <v>1</v>
      </c>
      <c r="AG55" s="33">
        <f t="shared" si="10"/>
        <v>0</v>
      </c>
      <c r="AH55" s="37"/>
      <c r="AI55" s="24">
        <f>+Ene!R55+Feb!R55+Mar!R55+Abr!R55+May!R55+Jun!R55+Jul!R55+Ago!R55+Set!R55+Oct!R55+Nov!R55+Dic!R55</f>
        <v>5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13.250999999999999</v>
      </c>
      <c r="AN55" s="24">
        <f>+Ene!V55+Feb!V55+Mar!V55+Abr!V55+May!V55+Jun!V55+Jul!V55+Ago!V55+Set!V55+Oct!V55+Nov!V55+Dic!V55</f>
        <v>65</v>
      </c>
      <c r="AO55" s="33">
        <f t="shared" si="12"/>
        <v>490.52901667798665</v>
      </c>
      <c r="AP55" s="37">
        <v>13.250999999999999</v>
      </c>
      <c r="AQ55" s="24">
        <f>+Ene!W55+Feb!W55+Mar!W55+Abr!W55+May!W55+Jun!W55+Jul!W55+Ago!W55+Set!W55+Oct!W55+Nov!W55+Dic!W55</f>
        <v>15</v>
      </c>
      <c r="AR55" s="33">
        <f t="shared" si="13"/>
        <v>113.19900384876614</v>
      </c>
      <c r="AS55" s="24">
        <f t="shared" si="14"/>
        <v>65</v>
      </c>
      <c r="AT55" s="24">
        <f>+Ene!X55+Feb!X55+Mar!X55+Abr!X55+May!X55+Jun!X55+Jul!X55+Ago!X55+Set!X55+Oct!X55+Nov!X55+Dic!X55</f>
        <v>49</v>
      </c>
      <c r="AU55" s="33">
        <f t="shared" si="15"/>
        <v>75.384615384615387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49</v>
      </c>
      <c r="L56" s="33">
        <f t="shared" si="3"/>
        <v>0</v>
      </c>
      <c r="M56" s="37"/>
      <c r="N56" s="24">
        <f>+Ene!K56+Feb!K56+Mar!K56+Abr!K56+May!K56+Jun!K56+Jul!K56+Ago!K56+Set!K56+Oct!K56+Nov!K56+Dic!K56</f>
        <v>40</v>
      </c>
      <c r="O56" s="33">
        <f t="shared" si="4"/>
        <v>0</v>
      </c>
      <c r="P56" s="37"/>
      <c r="Q56" s="24">
        <f>+Ene!L56+Feb!L56+Mar!L56+Abr!L56+May!L56+Jun!L56+Jul!L56+Ago!L56+Set!L56+Oct!L56+Nov!L56+Dic!L56</f>
        <v>6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45</v>
      </c>
      <c r="X56" s="42">
        <f t="shared" si="7"/>
        <v>0</v>
      </c>
      <c r="Y56" s="37">
        <v>187.452</v>
      </c>
      <c r="Z56" s="24">
        <f>+Ene!O56+Feb!O56+Mar!O56+Abr!O56+May!O56+Jun!O56+Jul!O56+Ago!O56+Set!O56+Oct!O56+Nov!O56+Dic!O56</f>
        <v>81</v>
      </c>
      <c r="AA56" s="33">
        <f t="shared" si="8"/>
        <v>43.211062031880161</v>
      </c>
      <c r="AB56" s="37">
        <v>187.452</v>
      </c>
      <c r="AC56" s="24">
        <f>+Ene!P56+Feb!P56+Mar!P56+Abr!P56+May!P56+Jun!P56+Jul!P56+Ago!P56+Set!P56+Oct!P56+Nov!P56+Dic!P56</f>
        <v>95</v>
      </c>
      <c r="AD56" s="33">
        <f t="shared" si="9"/>
        <v>50.679640654674266</v>
      </c>
      <c r="AE56" s="37"/>
      <c r="AF56" s="24">
        <f>+Ene!Q56+Feb!Q56+Mar!Q56+Abr!Q56+May!Q56+Jun!Q56+Jul!Q56+Ago!Q56+Set!Q56+Oct!Q56+Nov!Q56+Dic!Q56</f>
        <v>49</v>
      </c>
      <c r="AG56" s="33">
        <f t="shared" si="10"/>
        <v>0</v>
      </c>
      <c r="AH56" s="37"/>
      <c r="AI56" s="24">
        <f>+Ene!R56+Feb!R56+Mar!R56+Abr!R56+May!R56+Jun!R56+Jul!R56+Ago!R56+Set!R56+Oct!R56+Nov!R56+Dic!R56</f>
        <v>87</v>
      </c>
      <c r="AJ56" s="33">
        <f t="shared" si="11"/>
        <v>0</v>
      </c>
      <c r="AK56" s="24">
        <f>+Ene!S56+Feb!S56+Mar!S56+Abr!S56+May!S56+Jun!S56+Jul!S56+Ago!S56+Set!S56+Oct!S56+Nov!S56+Dic!S56</f>
        <v>4</v>
      </c>
      <c r="AL56" s="24">
        <f>+Ene!T56+Feb!T56+Mar!T56+Abr!T56+May!T56+Jun!T56+Jul!T56+Ago!T56+Set!T56+Oct!T56+Nov!T56+Dic!T56</f>
        <v>0</v>
      </c>
      <c r="AM56" s="37">
        <v>320.548</v>
      </c>
      <c r="AN56" s="24">
        <f>+Ene!V56+Feb!V56+Mar!V56+Abr!V56+May!V56+Jun!V56+Jul!V56+Ago!V56+Set!V56+Oct!V56+Nov!V56+Dic!V56</f>
        <v>12</v>
      </c>
      <c r="AO56" s="33">
        <f t="shared" si="12"/>
        <v>3.743589103659982</v>
      </c>
      <c r="AP56" s="37">
        <v>320.548</v>
      </c>
      <c r="AQ56" s="24">
        <f>+Ene!W56+Feb!W56+Mar!W56+Abr!W56+May!W56+Jun!W56+Jul!W56+Ago!W56+Set!W56+Oct!W56+Nov!W56+Dic!W56</f>
        <v>11</v>
      </c>
      <c r="AR56" s="33">
        <f t="shared" si="13"/>
        <v>3.4316233450216505</v>
      </c>
      <c r="AS56" s="24">
        <f t="shared" si="14"/>
        <v>12</v>
      </c>
      <c r="AT56" s="24">
        <f>+Ene!X56+Feb!X56+Mar!X56+Abr!X56+May!X56+Jun!X56+Jul!X56+Ago!X56+Set!X56+Oct!X56+Nov!X56+Dic!X56</f>
        <v>14</v>
      </c>
      <c r="AU56" s="33">
        <f t="shared" si="15"/>
        <v>116.66666666666667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9</v>
      </c>
      <c r="L57" s="33">
        <f t="shared" si="3"/>
        <v>0</v>
      </c>
      <c r="M57" s="37"/>
      <c r="N57" s="24">
        <f>+Ene!K57+Feb!K57+Mar!K57+Abr!K57+May!K57+Jun!K57+Jul!K57+Ago!K57+Set!K57+Oct!K57+Nov!K57+Dic!K57</f>
        <v>8</v>
      </c>
      <c r="O57" s="33">
        <f t="shared" si="4"/>
        <v>0</v>
      </c>
      <c r="P57" s="37"/>
      <c r="Q57" s="24">
        <f>+Ene!L57+Feb!L57+Mar!L57+Abr!L57+May!L57+Jun!L57+Jul!L57+Ago!L57+Set!L57+Oct!L57+Nov!L57+Dic!L57</f>
        <v>5</v>
      </c>
      <c r="R57" s="33">
        <f t="shared" si="5"/>
        <v>0</v>
      </c>
      <c r="S57" s="44"/>
      <c r="T57" s="24">
        <f>+Ene!M57+Feb!M57+Mar!M57+Abr!M57+May!M57+Jun!M57+Jul!M57+Ago!M57+Set!M57+Oct!M57+Nov!M57+Dic!M57</f>
        <v>1</v>
      </c>
      <c r="U57" s="33">
        <f t="shared" si="6"/>
        <v>0</v>
      </c>
      <c r="V57" s="44"/>
      <c r="W57" s="23">
        <f>+Ene!N57+Feb!N57+Mar!N57+Abr!N57+May!N57+Jun!N57+Jul!N57+Ago!N57+Set!N57+Oct!N57+Nov!N57+Dic!N57</f>
        <v>9</v>
      </c>
      <c r="X57" s="42">
        <f t="shared" si="7"/>
        <v>0</v>
      </c>
      <c r="Y57" s="37">
        <v>23.247</v>
      </c>
      <c r="Z57" s="24">
        <f>+Ene!O57+Feb!O57+Mar!O57+Abr!O57+May!O57+Jun!O57+Jul!O57+Ago!O57+Set!O57+Oct!O57+Nov!O57+Dic!O57</f>
        <v>30</v>
      </c>
      <c r="AA57" s="33">
        <f t="shared" si="8"/>
        <v>129.0489095367144</v>
      </c>
      <c r="AB57" s="37">
        <v>23.247</v>
      </c>
      <c r="AC57" s="24">
        <f>+Ene!P57+Feb!P57+Mar!P57+Abr!P57+May!P57+Jun!P57+Jul!P57+Ago!P57+Set!P57+Oct!P57+Nov!P57+Dic!P57</f>
        <v>22</v>
      </c>
      <c r="AD57" s="33">
        <f t="shared" si="9"/>
        <v>94.635866993590568</v>
      </c>
      <c r="AE57" s="37"/>
      <c r="AF57" s="24">
        <f>+Ene!Q57+Feb!Q57+Mar!Q57+Abr!Q57+May!Q57+Jun!Q57+Jul!Q57+Ago!Q57+Set!Q57+Oct!Q57+Nov!Q57+Dic!Q57</f>
        <v>5</v>
      </c>
      <c r="AG57" s="33">
        <f t="shared" si="10"/>
        <v>0</v>
      </c>
      <c r="AH57" s="37"/>
      <c r="AI57" s="24">
        <f>+Ene!R57+Feb!R57+Mar!R57+Abr!R57+May!R57+Jun!R57+Jul!R57+Ago!R57+Set!R57+Oct!R57+Nov!R57+Dic!R57</f>
        <v>9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39.753</v>
      </c>
      <c r="AN57" s="24">
        <f>+Ene!V57+Feb!V57+Mar!V57+Abr!V57+May!V57+Jun!V57+Jul!V57+Ago!V57+Set!V57+Oct!V57+Nov!V57+Dic!V57</f>
        <v>8</v>
      </c>
      <c r="AO57" s="33">
        <f t="shared" si="12"/>
        <v>20.124267350891756</v>
      </c>
      <c r="AP57" s="37">
        <v>39.753</v>
      </c>
      <c r="AQ57" s="24">
        <f>+Ene!W57+Feb!W57+Mar!W57+Abr!W57+May!W57+Jun!W57+Jul!W57+Ago!W57+Set!W57+Oct!W57+Nov!W57+Dic!W57</f>
        <v>6</v>
      </c>
      <c r="AR57" s="33">
        <f t="shared" si="13"/>
        <v>15.093200513168817</v>
      </c>
      <c r="AS57" s="24">
        <f t="shared" si="14"/>
        <v>8</v>
      </c>
      <c r="AT57" s="24">
        <f>+Ene!X57+Feb!X57+Mar!X57+Abr!X57+May!X57+Jun!X57+Jul!X57+Ago!X57+Set!X57+Oct!X57+Nov!X57+Dic!X57</f>
        <v>9</v>
      </c>
      <c r="AU57" s="33">
        <f t="shared" si="15"/>
        <v>112.5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2</v>
      </c>
      <c r="L58" s="33">
        <f t="shared" si="3"/>
        <v>0</v>
      </c>
      <c r="M58" s="37"/>
      <c r="N58" s="24">
        <f>+Ene!K58+Feb!K58+Mar!K58+Abr!K58+May!K58+Jun!K58+Jul!K58+Ago!K58+Set!K58+Oct!K58+Nov!K58+Dic!K58</f>
        <v>1</v>
      </c>
      <c r="O58" s="33">
        <f t="shared" si="4"/>
        <v>0</v>
      </c>
      <c r="P58" s="37"/>
      <c r="Q58" s="24">
        <f>+Ene!L58+Feb!L58+Mar!L58+Abr!L58+May!L58+Jun!L58+Jul!L58+Ago!L58+Set!L58+Oct!L58+Nov!L58+Dic!L58</f>
        <v>1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26.567999999999998</v>
      </c>
      <c r="Z58" s="24">
        <f>+Ene!O58+Feb!O58+Mar!O58+Abr!O58+May!O58+Jun!O58+Jul!O58+Ago!O58+Set!O58+Oct!O58+Nov!O58+Dic!O58</f>
        <v>32</v>
      </c>
      <c r="AA58" s="33">
        <f t="shared" si="8"/>
        <v>120.44564890093345</v>
      </c>
      <c r="AB58" s="37">
        <v>26.567999999999998</v>
      </c>
      <c r="AC58" s="24">
        <f>+Ene!P58+Feb!P58+Mar!P58+Abr!P58+May!P58+Jun!P58+Jul!P58+Ago!P58+Set!P58+Oct!P58+Nov!P58+Dic!P58</f>
        <v>4</v>
      </c>
      <c r="AD58" s="33">
        <f t="shared" si="9"/>
        <v>15.055706112616681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45.432000000000002</v>
      </c>
      <c r="AN58" s="24">
        <f>+Ene!V58+Feb!V58+Mar!V58+Abr!V58+May!V58+Jun!V58+Jul!V58+Ago!V58+Set!V58+Oct!V58+Nov!V58+Dic!V58</f>
        <v>12</v>
      </c>
      <c r="AO58" s="33">
        <f t="shared" si="12"/>
        <v>26.413100898045428</v>
      </c>
      <c r="AP58" s="37">
        <v>45.432000000000002</v>
      </c>
      <c r="AQ58" s="24">
        <f>+Ene!W58+Feb!W58+Mar!W58+Abr!W58+May!W58+Jun!W58+Jul!W58+Ago!W58+Set!W58+Oct!W58+Nov!W58+Dic!W58</f>
        <v>2</v>
      </c>
      <c r="AR58" s="33">
        <f t="shared" si="13"/>
        <v>4.4021834830075708</v>
      </c>
      <c r="AS58" s="24">
        <f t="shared" si="14"/>
        <v>12</v>
      </c>
      <c r="AT58" s="24">
        <f>+Ene!X58+Feb!X58+Mar!X58+Abr!X58+May!X58+Jun!X58+Jul!X58+Ago!X58+Set!X58+Oct!X58+Nov!X58+Dic!X58</f>
        <v>3</v>
      </c>
      <c r="AU58" s="33">
        <f t="shared" si="15"/>
        <v>25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2</v>
      </c>
      <c r="L59" s="33">
        <f t="shared" si="3"/>
        <v>0</v>
      </c>
      <c r="M59" s="37"/>
      <c r="N59" s="24">
        <f>+Ene!K59+Feb!K59+Mar!K59+Abr!K59+May!K59+Jun!K59+Jul!K59+Ago!K59+Set!K59+Oct!K59+Nov!K59+Dic!K59</f>
        <v>1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15.129</v>
      </c>
      <c r="Z59" s="24">
        <f>+Ene!O59+Feb!O59+Mar!O59+Abr!O59+May!O59+Jun!O59+Jul!O59+Ago!O59+Set!O59+Oct!O59+Nov!O59+Dic!O59</f>
        <v>3</v>
      </c>
      <c r="AA59" s="33">
        <f t="shared" si="8"/>
        <v>19.829466587348801</v>
      </c>
      <c r="AB59" s="37">
        <v>15.129</v>
      </c>
      <c r="AC59" s="24">
        <f>+Ene!P59+Feb!P59+Mar!P59+Abr!P59+May!P59+Jun!P59+Jul!P59+Ago!P59+Set!P59+Oct!P59+Nov!P59+Dic!P59</f>
        <v>3</v>
      </c>
      <c r="AD59" s="33">
        <f t="shared" si="9"/>
        <v>19.829466587348801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25.870999999999999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25.870999999999999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12.545999999999999</v>
      </c>
      <c r="Z60" s="24">
        <f>+Ene!O60+Feb!O60+Mar!O60+Abr!O60+May!O60+Jun!O60+Jul!O60+Ago!O60+Set!O60+Oct!O60+Nov!O60+Dic!O60</f>
        <v>43</v>
      </c>
      <c r="AA60" s="33">
        <f t="shared" si="8"/>
        <v>342.7387215048621</v>
      </c>
      <c r="AB60" s="37">
        <v>12.545999999999999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1</v>
      </c>
      <c r="AJ60" s="33">
        <f t="shared" si="11"/>
        <v>0</v>
      </c>
      <c r="AK60" s="24">
        <f>+Ene!S60+Feb!S60+Mar!S60+Abr!S60+May!S60+Jun!S60+Jul!S60+Ago!S60+Set!S60+Oct!S60+Nov!S60+Dic!S60</f>
        <v>1</v>
      </c>
      <c r="AL60" s="24">
        <f>+Ene!T60+Feb!T60+Mar!T60+Abr!T60+May!T60+Jun!T60+Jul!T60+Ago!T60+Set!T60+Oct!T60+Nov!T60+Dic!T60</f>
        <v>0</v>
      </c>
      <c r="AM60" s="37">
        <v>21.454000000000001</v>
      </c>
      <c r="AN60" s="24">
        <f>+Ene!V60+Feb!V60+Mar!V60+Abr!V60+May!V60+Jun!V60+Jul!V60+Ago!V60+Set!V60+Oct!V60+Nov!V60+Dic!V60</f>
        <v>11</v>
      </c>
      <c r="AO60" s="33">
        <f t="shared" si="12"/>
        <v>51.272489978558781</v>
      </c>
      <c r="AP60" s="37">
        <v>21.454000000000001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11</v>
      </c>
      <c r="AT60" s="24">
        <f>+Ene!X60+Feb!X60+Mar!X60+Abr!X60+May!X60+Jun!X60+Jul!X60+Ago!X60+Set!X60+Oct!X60+Nov!X60+Dic!X60</f>
        <v>3</v>
      </c>
      <c r="AU60" s="33">
        <f t="shared" si="15"/>
        <v>27.27272727272727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3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1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14.022</v>
      </c>
      <c r="Z61" s="24">
        <f>+Ene!O61+Feb!O61+Mar!O61+Abr!O61+May!O61+Jun!O61+Jul!O61+Ago!O61+Set!O61+Oct!O61+Nov!O61+Dic!O61</f>
        <v>20</v>
      </c>
      <c r="AA61" s="33">
        <f t="shared" si="8"/>
        <v>142.6330052774212</v>
      </c>
      <c r="AB61" s="37">
        <v>14.022</v>
      </c>
      <c r="AC61" s="24">
        <f>+Ene!P61+Feb!P61+Mar!P61+Abr!P61+May!P61+Jun!P61+Jul!P61+Ago!P61+Set!P61+Oct!P61+Nov!P61+Dic!P61</f>
        <v>4</v>
      </c>
      <c r="AD61" s="33">
        <f t="shared" si="9"/>
        <v>28.526601055484242</v>
      </c>
      <c r="AE61" s="37"/>
      <c r="AF61" s="24">
        <f>+Ene!Q61+Feb!Q61+Mar!Q61+Abr!Q61+May!Q61+Jun!Q61+Jul!Q61+Ago!Q61+Set!Q61+Oct!Q61+Nov!Q61+Dic!Q61</f>
        <v>1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23.978000000000002</v>
      </c>
      <c r="AN61" s="24">
        <f>+Ene!V61+Feb!V61+Mar!V61+Abr!V61+May!V61+Jun!V61+Jul!V61+Ago!V61+Set!V61+Oct!V61+Nov!V61+Dic!V61</f>
        <v>3</v>
      </c>
      <c r="AO61" s="33">
        <f t="shared" si="12"/>
        <v>12.511468846442572</v>
      </c>
      <c r="AP61" s="37">
        <v>23.978000000000002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2</v>
      </c>
      <c r="AU61" s="33">
        <f t="shared" si="15"/>
        <v>66.666666666666657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6</v>
      </c>
      <c r="L62" s="33">
        <f t="shared" si="3"/>
        <v>0</v>
      </c>
      <c r="M62" s="37"/>
      <c r="N62" s="24">
        <f>+Ene!K62+Feb!K62+Mar!K62+Abr!K62+May!K62+Jun!K62+Jul!K62+Ago!K62+Set!K62+Oct!K62+Nov!K62+Dic!K62</f>
        <v>7</v>
      </c>
      <c r="O62" s="33">
        <f t="shared" si="4"/>
        <v>0</v>
      </c>
      <c r="P62" s="37"/>
      <c r="Q62" s="24">
        <f>+Ene!L62+Feb!L62+Mar!L62+Abr!L62+May!L62+Jun!L62+Jul!L62+Ago!L62+Set!L62+Oct!L62+Nov!L62+Dic!L62</f>
        <v>3</v>
      </c>
      <c r="R62" s="33">
        <f t="shared" si="5"/>
        <v>0</v>
      </c>
      <c r="S62" s="44"/>
      <c r="T62" s="24">
        <f>+Ene!M62+Feb!M62+Mar!M62+Abr!M62+May!M62+Jun!M62+Jul!M62+Ago!M62+Set!M62+Oct!M62+Nov!M62+Dic!M62</f>
        <v>3</v>
      </c>
      <c r="U62" s="33">
        <f t="shared" si="6"/>
        <v>0</v>
      </c>
      <c r="V62" s="44"/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79.703999999999994</v>
      </c>
      <c r="Z62" s="24">
        <f>+Ene!O62+Feb!O62+Mar!O62+Abr!O62+May!O62+Jun!O62+Jul!O62+Ago!O62+Set!O62+Oct!O62+Nov!O62+Dic!O62</f>
        <v>78</v>
      </c>
      <c r="AA62" s="33">
        <f t="shared" si="8"/>
        <v>97.862089732008442</v>
      </c>
      <c r="AB62" s="37">
        <v>79.703999999999994</v>
      </c>
      <c r="AC62" s="24">
        <f>+Ene!P62+Feb!P62+Mar!P62+Abr!P62+May!P62+Jun!P62+Jul!P62+Ago!P62+Set!P62+Oct!P62+Nov!P62+Dic!P62</f>
        <v>16</v>
      </c>
      <c r="AD62" s="33">
        <f t="shared" si="9"/>
        <v>20.074274816822243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2</v>
      </c>
      <c r="AL62" s="24">
        <f>+Ene!T62+Feb!T62+Mar!T62+Abr!T62+May!T62+Jun!T62+Jul!T62+Ago!T62+Set!T62+Oct!T62+Nov!T62+Dic!T62</f>
        <v>1</v>
      </c>
      <c r="AM62" s="37">
        <v>136.29599999999999</v>
      </c>
      <c r="AN62" s="24">
        <f>+Ene!V62+Feb!V62+Mar!V62+Abr!V62+May!V62+Jun!V62+Jul!V62+Ago!V62+Set!V62+Oct!V62+Nov!V62+Dic!V62</f>
        <v>31</v>
      </c>
      <c r="AO62" s="33">
        <f t="shared" si="12"/>
        <v>22.744614662205791</v>
      </c>
      <c r="AP62" s="37">
        <v>136.29599999999999</v>
      </c>
      <c r="AQ62" s="24">
        <f>+Ene!W62+Feb!W62+Mar!W62+Abr!W62+May!W62+Jun!W62+Jul!W62+Ago!W62+Set!W62+Oct!W62+Nov!W62+Dic!W62</f>
        <v>8</v>
      </c>
      <c r="AR62" s="33">
        <f t="shared" si="13"/>
        <v>5.8695779773434289</v>
      </c>
      <c r="AS62" s="24">
        <f t="shared" si="14"/>
        <v>31</v>
      </c>
      <c r="AT62" s="24">
        <f>+Ene!X62+Feb!X62+Mar!X62+Abr!X62+May!X62+Jun!X62+Jul!X62+Ago!X62+Set!X62+Oct!X62+Nov!X62+Dic!X62</f>
        <v>21</v>
      </c>
      <c r="AU62" s="33">
        <f t="shared" si="15"/>
        <v>67.741935483870961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2</v>
      </c>
      <c r="L63" s="33">
        <f t="shared" si="3"/>
        <v>0</v>
      </c>
      <c r="M63" s="37"/>
      <c r="N63" s="24">
        <f>+Ene!K63+Feb!K63+Mar!K63+Abr!K63+May!K63+Jun!K63+Jul!K63+Ago!K63+Set!K63+Oct!K63+Nov!K63+Dic!K63</f>
        <v>3</v>
      </c>
      <c r="O63" s="33">
        <f t="shared" si="4"/>
        <v>0</v>
      </c>
      <c r="P63" s="37"/>
      <c r="Q63" s="24">
        <f>+Ene!L63+Feb!L63+Mar!L63+Abr!L63+May!L63+Jun!L63+Jul!L63+Ago!L63+Set!L63+Oct!L63+Nov!L63+Dic!L63</f>
        <v>3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5.1660000000000004</v>
      </c>
      <c r="Z63" s="24">
        <f>+Ene!O63+Feb!O63+Mar!O63+Abr!O63+May!O63+Jun!O63+Jul!O63+Ago!O63+Set!O63+Oct!O63+Nov!O63+Dic!O63</f>
        <v>9</v>
      </c>
      <c r="AA63" s="33">
        <f t="shared" si="8"/>
        <v>174.21602787456445</v>
      </c>
      <c r="AB63" s="37">
        <v>5.1660000000000004</v>
      </c>
      <c r="AC63" s="24">
        <f>+Ene!P63+Feb!P63+Mar!P63+Abr!P63+May!P63+Jun!P63+Jul!P63+Ago!P63+Set!P63+Oct!P63+Nov!P63+Dic!P63</f>
        <v>8</v>
      </c>
      <c r="AD63" s="33">
        <f t="shared" si="9"/>
        <v>154.85869144405729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1</v>
      </c>
      <c r="AL63" s="24">
        <f>+Ene!T63+Feb!T63+Mar!T63+Abr!T63+May!T63+Jun!T63+Jul!T63+Ago!T63+Set!T63+Oct!T63+Nov!T63+Dic!T63</f>
        <v>1</v>
      </c>
      <c r="AM63" s="37">
        <v>8.8339999999999996</v>
      </c>
      <c r="AN63" s="24">
        <f>+Ene!V63+Feb!V63+Mar!V63+Abr!V63+May!V63+Jun!V63+Jul!V63+Ago!V63+Set!V63+Oct!V63+Nov!V63+Dic!V63</f>
        <v>1</v>
      </c>
      <c r="AO63" s="33">
        <f t="shared" si="12"/>
        <v>11.319900384876613</v>
      </c>
      <c r="AP63" s="37">
        <v>8.8339999999999996</v>
      </c>
      <c r="AQ63" s="24">
        <f>+Ene!W63+Feb!W63+Mar!W63+Abr!W63+May!W63+Jun!W63+Jul!W63+Ago!W63+Set!W63+Oct!W63+Nov!W63+Dic!W63</f>
        <v>1</v>
      </c>
      <c r="AR63" s="33">
        <f t="shared" si="13"/>
        <v>11.319900384876613</v>
      </c>
      <c r="AS63" s="24">
        <f t="shared" si="14"/>
        <v>1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29</v>
      </c>
      <c r="L64" s="33">
        <f t="shared" si="3"/>
        <v>0</v>
      </c>
      <c r="M64" s="37"/>
      <c r="N64" s="24">
        <f>+Ene!K64+Feb!K64+Mar!K64+Abr!K64+May!K64+Jun!K64+Jul!K64+Ago!K64+Set!K64+Oct!K64+Nov!K64+Dic!K64</f>
        <v>29</v>
      </c>
      <c r="O64" s="33">
        <f t="shared" si="4"/>
        <v>0</v>
      </c>
      <c r="P64" s="37"/>
      <c r="Q64" s="24">
        <f>+Ene!L64+Feb!L64+Mar!L64+Abr!L64+May!L64+Jun!L64+Jul!L64+Ago!L64+Set!L64+Oct!L64+Nov!L64+Dic!L64</f>
        <v>10</v>
      </c>
      <c r="R64" s="33">
        <f t="shared" si="5"/>
        <v>0</v>
      </c>
      <c r="S64" s="44"/>
      <c r="T64" s="24">
        <f>+Ene!M64+Feb!M64+Mar!M64+Abr!M64+May!M64+Jun!M64+Jul!M64+Ago!M64+Set!M64+Oct!M64+Nov!M64+Dic!M64</f>
        <v>11</v>
      </c>
      <c r="U64" s="33">
        <f t="shared" si="6"/>
        <v>0</v>
      </c>
      <c r="V64" s="44"/>
      <c r="W64" s="23">
        <f>+Ene!N64+Feb!N64+Mar!N64+Abr!N64+May!N64+Jun!N64+Jul!N64+Ago!N64+Set!N64+Oct!N64+Nov!N64+Dic!N64</f>
        <v>24</v>
      </c>
      <c r="X64" s="42">
        <f t="shared" si="7"/>
        <v>0</v>
      </c>
      <c r="Y64" s="37">
        <v>27.306000000000001</v>
      </c>
      <c r="Z64" s="24">
        <f>+Ene!O64+Feb!O64+Mar!O64+Abr!O64+May!O64+Jun!O64+Jul!O64+Ago!O64+Set!O64+Oct!O64+Nov!O64+Dic!O64</f>
        <v>78</v>
      </c>
      <c r="AA64" s="33">
        <f t="shared" si="8"/>
        <v>285.65150516370028</v>
      </c>
      <c r="AB64" s="37">
        <v>27.306000000000001</v>
      </c>
      <c r="AC64" s="24">
        <f>+Ene!P64+Feb!P64+Mar!P64+Abr!P64+May!P64+Jun!P64+Jul!P64+Ago!P64+Set!P64+Oct!P64+Nov!P64+Dic!P64</f>
        <v>68</v>
      </c>
      <c r="AD64" s="33">
        <f t="shared" si="9"/>
        <v>249.02951732220023</v>
      </c>
      <c r="AE64" s="37"/>
      <c r="AF64" s="24">
        <f>+Ene!Q64+Feb!Q64+Mar!Q64+Abr!Q64+May!Q64+Jun!Q64+Jul!Q64+Ago!Q64+Set!Q64+Oct!Q64+Nov!Q64+Dic!Q64</f>
        <v>3</v>
      </c>
      <c r="AG64" s="33">
        <f t="shared" si="10"/>
        <v>0</v>
      </c>
      <c r="AH64" s="37"/>
      <c r="AI64" s="24">
        <f>+Ene!R64+Feb!R64+Mar!R64+Abr!R64+May!R64+Jun!R64+Jul!R64+Ago!R64+Set!R64+Oct!R64+Nov!R64+Dic!R64</f>
        <v>4</v>
      </c>
      <c r="AJ64" s="33">
        <f t="shared" si="11"/>
        <v>0</v>
      </c>
      <c r="AK64" s="24">
        <f>+Ene!S64+Feb!S64+Mar!S64+Abr!S64+May!S64+Jun!S64+Jul!S64+Ago!S64+Set!S64+Oct!S64+Nov!S64+Dic!S64</f>
        <v>2</v>
      </c>
      <c r="AL64" s="24">
        <f>+Ene!T64+Feb!T64+Mar!T64+Abr!T64+May!T64+Jun!T64+Jul!T64+Ago!T64+Set!T64+Oct!T64+Nov!T64+Dic!T64</f>
        <v>0</v>
      </c>
      <c r="AM64" s="37">
        <v>46.694000000000003</v>
      </c>
      <c r="AN64" s="24">
        <f>+Ene!V64+Feb!V64+Mar!V64+Abr!V64+May!V64+Jun!V64+Jul!V64+Ago!V64+Set!V64+Oct!V64+Nov!V64+Dic!V64</f>
        <v>20</v>
      </c>
      <c r="AO64" s="33">
        <f t="shared" si="12"/>
        <v>42.832055510343942</v>
      </c>
      <c r="AP64" s="37">
        <v>46.694000000000003</v>
      </c>
      <c r="AQ64" s="24">
        <f>+Ene!W64+Feb!W64+Mar!W64+Abr!W64+May!W64+Jun!W64+Jul!W64+Ago!W64+Set!W64+Oct!W64+Nov!W64+Dic!W64</f>
        <v>16</v>
      </c>
      <c r="AR64" s="33">
        <f t="shared" si="13"/>
        <v>34.265644408275151</v>
      </c>
      <c r="AS64" s="24">
        <f t="shared" si="14"/>
        <v>20</v>
      </c>
      <c r="AT64" s="24">
        <f>+Ene!X64+Feb!X64+Mar!X64+Abr!X64+May!X64+Jun!X64+Jul!X64+Ago!X64+Set!X64+Oct!X64+Nov!X64+Dic!X64</f>
        <v>13</v>
      </c>
      <c r="AU64" s="33">
        <f t="shared" si="15"/>
        <v>65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33</v>
      </c>
      <c r="L65" s="33">
        <f t="shared" si="3"/>
        <v>0</v>
      </c>
      <c r="M65" s="37"/>
      <c r="N65" s="24">
        <f>+Ene!K65+Feb!K65+Mar!K65+Abr!K65+May!K65+Jun!K65+Jul!K65+Ago!K65+Set!K65+Oct!K65+Nov!K65+Dic!K65</f>
        <v>27</v>
      </c>
      <c r="O65" s="33">
        <f t="shared" si="4"/>
        <v>0</v>
      </c>
      <c r="P65" s="37"/>
      <c r="Q65" s="24">
        <f>+Ene!L65+Feb!L65+Mar!L65+Abr!L65+May!L65+Jun!L65+Jul!L65+Ago!L65+Set!L65+Oct!L65+Nov!L65+Dic!L65</f>
        <v>20</v>
      </c>
      <c r="R65" s="33">
        <f t="shared" si="5"/>
        <v>0</v>
      </c>
      <c r="S65" s="44"/>
      <c r="T65" s="24">
        <f>+Ene!M65+Feb!M65+Mar!M65+Abr!M65+May!M65+Jun!M65+Jul!M65+Ago!M65+Set!M65+Oct!M65+Nov!M65+Dic!M65</f>
        <v>8</v>
      </c>
      <c r="U65" s="33">
        <f t="shared" si="6"/>
        <v>0</v>
      </c>
      <c r="V65" s="44"/>
      <c r="W65" s="23">
        <f>+Ene!N65+Feb!N65+Mar!N65+Abr!N65+May!N65+Jun!N65+Jul!N65+Ago!N65+Set!N65+Oct!N65+Nov!N65+Dic!N65</f>
        <v>28</v>
      </c>
      <c r="X65" s="42">
        <f t="shared" si="7"/>
        <v>0</v>
      </c>
      <c r="Y65" s="37">
        <v>63.098999999999997</v>
      </c>
      <c r="Z65" s="24">
        <f>+Ene!O65+Feb!O65+Mar!O65+Abr!O65+May!O65+Jun!O65+Jul!O65+Ago!O65+Set!O65+Oct!O65+Nov!O65+Dic!O65</f>
        <v>74</v>
      </c>
      <c r="AA65" s="33">
        <f t="shared" si="8"/>
        <v>117.2760265614352</v>
      </c>
      <c r="AB65" s="37">
        <v>63.098999999999997</v>
      </c>
      <c r="AC65" s="24">
        <f>+Ene!P65+Feb!P65+Mar!P65+Abr!P65+May!P65+Jun!P65+Jul!P65+Ago!P65+Set!P65+Oct!P65+Nov!P65+Dic!P65</f>
        <v>80</v>
      </c>
      <c r="AD65" s="33">
        <f t="shared" si="9"/>
        <v>126.78489357992994</v>
      </c>
      <c r="AE65" s="37"/>
      <c r="AF65" s="24">
        <f>+Ene!Q65+Feb!Q65+Mar!Q65+Abr!Q65+May!Q65+Jun!Q65+Jul!Q65+Ago!Q65+Set!Q65+Oct!Q65+Nov!Q65+Dic!Q65</f>
        <v>0</v>
      </c>
      <c r="AG65" s="33">
        <f t="shared" si="10"/>
        <v>0</v>
      </c>
      <c r="AH65" s="37"/>
      <c r="AI65" s="24">
        <f>+Ene!R65+Feb!R65+Mar!R65+Abr!R65+May!R65+Jun!R65+Jul!R65+Ago!R65+Set!R65+Oct!R65+Nov!R65+Dic!R65</f>
        <v>55</v>
      </c>
      <c r="AJ65" s="33">
        <f t="shared" si="11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1</v>
      </c>
      <c r="AM65" s="37">
        <v>107.901</v>
      </c>
      <c r="AN65" s="24">
        <f>+Ene!V65+Feb!V65+Mar!V65+Abr!V65+May!V65+Jun!V65+Jul!V65+Ago!V65+Set!V65+Oct!V65+Nov!V65+Dic!V65</f>
        <v>66</v>
      </c>
      <c r="AO65" s="33">
        <f t="shared" si="12"/>
        <v>61.167181027052578</v>
      </c>
      <c r="AP65" s="37">
        <v>107.901</v>
      </c>
      <c r="AQ65" s="24">
        <f>+Ene!W65+Feb!W65+Mar!W65+Abr!W65+May!W65+Jun!W65+Jul!W65+Ago!W65+Set!W65+Oct!W65+Nov!W65+Dic!W65</f>
        <v>28</v>
      </c>
      <c r="AR65" s="33">
        <f t="shared" si="13"/>
        <v>25.949713162992005</v>
      </c>
      <c r="AS65" s="24">
        <f t="shared" si="14"/>
        <v>66</v>
      </c>
      <c r="AT65" s="24">
        <f>+Ene!X65+Feb!X65+Mar!X65+Abr!X65+May!X65+Jun!X65+Jul!X65+Ago!X65+Set!X65+Oct!X65+Nov!X65+Dic!X65</f>
        <v>49</v>
      </c>
      <c r="AU65" s="33">
        <f t="shared" si="15"/>
        <v>74.242424242424249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82</v>
      </c>
      <c r="L66" s="33">
        <f t="shared" si="3"/>
        <v>0</v>
      </c>
      <c r="M66" s="37"/>
      <c r="N66" s="24">
        <f>+Ene!K66+Feb!K66+Mar!K66+Abr!K66+May!K66+Jun!K66+Jul!K66+Ago!K66+Set!K66+Oct!K66+Nov!K66+Dic!K66</f>
        <v>81</v>
      </c>
      <c r="O66" s="33">
        <f t="shared" si="4"/>
        <v>0</v>
      </c>
      <c r="P66" s="37"/>
      <c r="Q66" s="24">
        <f>+Ene!L66+Feb!L66+Mar!L66+Abr!L66+May!L66+Jun!L66+Jul!L66+Ago!L66+Set!L66+Oct!L66+Nov!L66+Dic!L66</f>
        <v>43</v>
      </c>
      <c r="R66" s="33">
        <f t="shared" si="5"/>
        <v>0</v>
      </c>
      <c r="S66" s="44"/>
      <c r="T66" s="24">
        <f>+Ene!M66+Feb!M66+Mar!M66+Abr!M66+May!M66+Jun!M66+Jul!M66+Ago!M66+Set!M66+Oct!M66+Nov!M66+Dic!M66</f>
        <v>7</v>
      </c>
      <c r="U66" s="33">
        <f t="shared" si="6"/>
        <v>0</v>
      </c>
      <c r="V66" s="44"/>
      <c r="W66" s="23">
        <f>+Ene!N66+Feb!N66+Mar!N66+Abr!N66+May!N66+Jun!N66+Jul!N66+Ago!N66+Set!N66+Oct!N66+Nov!N66+Dic!N66</f>
        <v>76</v>
      </c>
      <c r="X66" s="42">
        <f t="shared" si="7"/>
        <v>0</v>
      </c>
      <c r="Y66" s="37">
        <v>224.352</v>
      </c>
      <c r="Z66" s="24">
        <f>+Ene!O66+Feb!O66+Mar!O66+Abr!O66+May!O66+Jun!O66+Jul!O66+Ago!O66+Set!O66+Oct!O66+Nov!O66+Dic!O66</f>
        <v>194</v>
      </c>
      <c r="AA66" s="33">
        <f t="shared" si="8"/>
        <v>86.471259449436602</v>
      </c>
      <c r="AB66" s="37">
        <v>224.352</v>
      </c>
      <c r="AC66" s="24">
        <f>+Ene!P66+Feb!P66+Mar!P66+Abr!P66+May!P66+Jun!P66+Jul!P66+Ago!P66+Set!P66+Oct!P66+Nov!P66+Dic!P66</f>
        <v>206</v>
      </c>
      <c r="AD66" s="33">
        <f t="shared" si="9"/>
        <v>91.81999714733989</v>
      </c>
      <c r="AE66" s="37"/>
      <c r="AF66" s="24">
        <f>+Ene!Q66+Feb!Q66+Mar!Q66+Abr!Q66+May!Q66+Jun!Q66+Jul!Q66+Ago!Q66+Set!Q66+Oct!Q66+Nov!Q66+Dic!Q66</f>
        <v>1</v>
      </c>
      <c r="AG66" s="33">
        <f t="shared" si="10"/>
        <v>0</v>
      </c>
      <c r="AH66" s="37"/>
      <c r="AI66" s="24">
        <f>+Ene!R66+Feb!R66+Mar!R66+Abr!R66+May!R66+Jun!R66+Jul!R66+Ago!R66+Set!R66+Oct!R66+Nov!R66+Dic!R66</f>
        <v>39</v>
      </c>
      <c r="AJ66" s="33">
        <f t="shared" si="11"/>
        <v>0</v>
      </c>
      <c r="AK66" s="24">
        <f>+Ene!S66+Feb!S66+Mar!S66+Abr!S66+May!S66+Jun!S66+Jul!S66+Ago!S66+Set!S66+Oct!S66+Nov!S66+Dic!S66</f>
        <v>2</v>
      </c>
      <c r="AL66" s="24">
        <f>+Ene!T66+Feb!T66+Mar!T66+Abr!T66+May!T66+Jun!T66+Jul!T66+Ago!T66+Set!T66+Oct!T66+Nov!T66+Dic!T66</f>
        <v>0</v>
      </c>
      <c r="AM66" s="37">
        <v>383.64800000000002</v>
      </c>
      <c r="AN66" s="24">
        <f>+Ene!V66+Feb!V66+Mar!V66+Abr!V66+May!V66+Jun!V66+Jul!V66+Ago!V66+Set!V66+Oct!V66+Nov!V66+Dic!V66</f>
        <v>149</v>
      </c>
      <c r="AO66" s="33">
        <f t="shared" si="12"/>
        <v>38.837684544165484</v>
      </c>
      <c r="AP66" s="37">
        <v>383.64800000000002</v>
      </c>
      <c r="AQ66" s="24">
        <f>+Ene!W66+Feb!W66+Mar!W66+Abr!W66+May!W66+Jun!W66+Jul!W66+Ago!W66+Set!W66+Oct!W66+Nov!W66+Dic!W66</f>
        <v>80</v>
      </c>
      <c r="AR66" s="33">
        <f t="shared" si="13"/>
        <v>20.852448077404286</v>
      </c>
      <c r="AS66" s="24">
        <f t="shared" si="14"/>
        <v>149</v>
      </c>
      <c r="AT66" s="24">
        <f>+Ene!X66+Feb!X66+Mar!X66+Abr!X66+May!X66+Jun!X66+Jul!X66+Ago!X66+Set!X66+Oct!X66+Nov!X66+Dic!X66</f>
        <v>163</v>
      </c>
      <c r="AU66" s="33">
        <f t="shared" si="15"/>
        <v>109.39597315436242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5</v>
      </c>
      <c r="L67" s="33">
        <f t="shared" si="3"/>
        <v>0</v>
      </c>
      <c r="M67" s="37"/>
      <c r="N67" s="24">
        <f>+Ene!K67+Feb!K67+Mar!K67+Abr!K67+May!K67+Jun!K67+Jul!K67+Ago!K67+Set!K67+Oct!K67+Nov!K67+Dic!K67</f>
        <v>10</v>
      </c>
      <c r="O67" s="33">
        <f t="shared" si="4"/>
        <v>0</v>
      </c>
      <c r="P67" s="37"/>
      <c r="Q67" s="24">
        <f>+Ene!L67+Feb!L67+Mar!L67+Abr!L67+May!L67+Jun!L67+Jul!L67+Ago!L67+Set!L67+Oct!L67+Nov!L67+Dic!L67</f>
        <v>13</v>
      </c>
      <c r="R67" s="33">
        <f t="shared" si="5"/>
        <v>0</v>
      </c>
      <c r="S67" s="44"/>
      <c r="T67" s="24">
        <f>+Ene!M67+Feb!M67+Mar!M67+Abr!M67+May!M67+Jun!M67+Jul!M67+Ago!M67+Set!M67+Oct!M67+Nov!M67+Dic!M67</f>
        <v>7</v>
      </c>
      <c r="U67" s="33">
        <f t="shared" si="6"/>
        <v>0</v>
      </c>
      <c r="V67" s="44"/>
      <c r="W67" s="23">
        <f>+Ene!N67+Feb!N67+Mar!N67+Abr!N67+May!N67+Jun!N67+Jul!N67+Ago!N67+Set!N67+Oct!N67+Nov!N67+Dic!N67</f>
        <v>4</v>
      </c>
      <c r="X67" s="42">
        <f t="shared" si="7"/>
        <v>0</v>
      </c>
      <c r="Y67" s="37">
        <v>21.033000000000001</v>
      </c>
      <c r="Z67" s="24">
        <f>+Ene!O67+Feb!O67+Mar!O67+Abr!O67+May!O67+Jun!O67+Jul!O67+Ago!O67+Set!O67+Oct!O67+Nov!O67+Dic!O67</f>
        <v>63</v>
      </c>
      <c r="AA67" s="33">
        <f t="shared" si="8"/>
        <v>299.52931108258446</v>
      </c>
      <c r="AB67" s="37">
        <v>21.033000000000001</v>
      </c>
      <c r="AC67" s="24">
        <f>+Ene!P67+Feb!P67+Mar!P67+Abr!P67+May!P67+Jun!P67+Jul!P67+Ago!P67+Set!P67+Oct!P67+Nov!P67+Dic!P67</f>
        <v>28</v>
      </c>
      <c r="AD67" s="33">
        <f t="shared" si="9"/>
        <v>133.12413825892645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0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35.966999999999999</v>
      </c>
      <c r="AN67" s="24">
        <f>+Ene!V67+Feb!V67+Mar!V67+Abr!V67+May!V67+Jun!V67+Jul!V67+Ago!V67+Set!V67+Oct!V67+Nov!V67+Dic!V67</f>
        <v>29</v>
      </c>
      <c r="AO67" s="33">
        <f t="shared" si="12"/>
        <v>80.629465899296576</v>
      </c>
      <c r="AP67" s="37">
        <v>35.966999999999999</v>
      </c>
      <c r="AQ67" s="24">
        <f>+Ene!W67+Feb!W67+Mar!W67+Abr!W67+May!W67+Jun!W67+Jul!W67+Ago!W67+Set!W67+Oct!W67+Nov!W67+Dic!W67</f>
        <v>15</v>
      </c>
      <c r="AR67" s="33">
        <f t="shared" si="13"/>
        <v>41.704896154808573</v>
      </c>
      <c r="AS67" s="24">
        <f t="shared" si="14"/>
        <v>29</v>
      </c>
      <c r="AT67" s="24">
        <f>+Ene!X67+Feb!X67+Mar!X67+Abr!X67+May!X67+Jun!X67+Jul!X67+Ago!X67+Set!X67+Oct!X67+Nov!X67+Dic!X67</f>
        <v>33</v>
      </c>
      <c r="AU67" s="33">
        <f t="shared" si="15"/>
        <v>113.79310344827587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68</v>
      </c>
      <c r="L68" s="33">
        <f t="shared" si="3"/>
        <v>0</v>
      </c>
      <c r="M68" s="37"/>
      <c r="N68" s="24">
        <f>+Ene!K68+Feb!K68+Mar!K68+Abr!K68+May!K68+Jun!K68+Jul!K68+Ago!K68+Set!K68+Oct!K68+Nov!K68+Dic!K68</f>
        <v>64</v>
      </c>
      <c r="O68" s="33">
        <f t="shared" si="4"/>
        <v>0</v>
      </c>
      <c r="P68" s="37"/>
      <c r="Q68" s="24">
        <f>+Ene!L68+Feb!L68+Mar!L68+Abr!L68+May!L68+Jun!L68+Jul!L68+Ago!L68+Set!L68+Oct!L68+Nov!L68+Dic!L68</f>
        <v>34</v>
      </c>
      <c r="R68" s="33">
        <f t="shared" si="5"/>
        <v>0</v>
      </c>
      <c r="S68" s="44"/>
      <c r="T68" s="24">
        <f>+Ene!M68+Feb!M68+Mar!M68+Abr!M68+May!M68+Jun!M68+Jul!M68+Ago!M68+Set!M68+Oct!M68+Nov!M68+Dic!M68</f>
        <v>1</v>
      </c>
      <c r="U68" s="33">
        <f t="shared" si="6"/>
        <v>0</v>
      </c>
      <c r="V68" s="44"/>
      <c r="W68" s="23">
        <f>+Ene!N68+Feb!N68+Mar!N68+Abr!N68+May!N68+Jun!N68+Jul!N68+Ago!N68+Set!N68+Oct!N68+Nov!N68+Dic!N68</f>
        <v>66</v>
      </c>
      <c r="X68" s="42">
        <f t="shared" si="7"/>
        <v>0</v>
      </c>
      <c r="Y68" s="37">
        <v>189.297</v>
      </c>
      <c r="Z68" s="24">
        <f>+Ene!O68+Feb!O68+Mar!O68+Abr!O68+May!O68+Jun!O68+Jul!O68+Ago!O68+Set!O68+Oct!O68+Nov!O68+Dic!O68</f>
        <v>169</v>
      </c>
      <c r="AA68" s="33">
        <f t="shared" si="8"/>
        <v>89.277695895867339</v>
      </c>
      <c r="AB68" s="37">
        <v>189.297</v>
      </c>
      <c r="AC68" s="24">
        <f>+Ene!P68+Feb!P68+Mar!P68+Abr!P68+May!P68+Jun!P68+Jul!P68+Ago!P68+Set!P68+Oct!P68+Nov!P68+Dic!P68</f>
        <v>166</v>
      </c>
      <c r="AD68" s="33">
        <f t="shared" si="9"/>
        <v>87.692884726118209</v>
      </c>
      <c r="AE68" s="37"/>
      <c r="AF68" s="24">
        <f>+Ene!Q68+Feb!Q68+Mar!Q68+Abr!Q68+May!Q68+Jun!Q68+Jul!Q68+Ago!Q68+Set!Q68+Oct!Q68+Nov!Q68+Dic!Q68</f>
        <v>21</v>
      </c>
      <c r="AG68" s="33">
        <f t="shared" si="10"/>
        <v>0</v>
      </c>
      <c r="AH68" s="37"/>
      <c r="AI68" s="24">
        <f>+Ene!R68+Feb!R68+Mar!R68+Abr!R68+May!R68+Jun!R68+Jul!R68+Ago!R68+Set!R68+Oct!R68+Nov!R68+Dic!R68</f>
        <v>87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325</v>
      </c>
      <c r="AN68" s="24">
        <f>+Ene!V68+Feb!V68+Mar!V68+Abr!V68+May!V68+Jun!V68+Jul!V68+Ago!V68+Set!V68+Oct!V68+Nov!V68+Dic!V68</f>
        <v>68</v>
      </c>
      <c r="AO68" s="33">
        <f t="shared" si="12"/>
        <v>20.923076923076923</v>
      </c>
      <c r="AP68" s="37">
        <v>325</v>
      </c>
      <c r="AQ68" s="24">
        <f>+Ene!W68+Feb!W68+Mar!W68+Abr!W68+May!W68+Jun!W68+Jul!W68+Ago!W68+Set!W68+Oct!W68+Nov!W68+Dic!W68</f>
        <v>45</v>
      </c>
      <c r="AR68" s="33">
        <f t="shared" si="13"/>
        <v>13.846153846153847</v>
      </c>
      <c r="AS68" s="24">
        <f t="shared" si="14"/>
        <v>68</v>
      </c>
      <c r="AT68" s="24">
        <f>+Ene!X68+Feb!X68+Mar!X68+Abr!X68+May!X68+Jun!X68+Jul!X68+Ago!X68+Set!X68+Oct!X68+Nov!X68+Dic!X68</f>
        <v>65</v>
      </c>
      <c r="AU68" s="33">
        <f t="shared" si="15"/>
        <v>95.588235294117652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11</v>
      </c>
      <c r="L69" s="33">
        <f t="shared" si="3"/>
        <v>0</v>
      </c>
      <c r="M69" s="37"/>
      <c r="N69" s="24">
        <f>+Ene!K69+Feb!K69+Mar!K69+Abr!K69+May!K69+Jun!K69+Jul!K69+Ago!K69+Set!K69+Oct!K69+Nov!K69+Dic!K69</f>
        <v>9</v>
      </c>
      <c r="O69" s="33">
        <f t="shared" si="4"/>
        <v>0</v>
      </c>
      <c r="P69" s="37"/>
      <c r="Q69" s="24">
        <f>+Ene!L69+Feb!L69+Mar!L69+Abr!L69+May!L69+Jun!L69+Jul!L69+Ago!L69+Set!L69+Oct!L69+Nov!L69+Dic!L69</f>
        <v>4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11</v>
      </c>
      <c r="X69" s="42">
        <f t="shared" si="7"/>
        <v>0</v>
      </c>
      <c r="Y69" s="37">
        <v>7.38</v>
      </c>
      <c r="Z69" s="24">
        <f>+Ene!O69+Feb!O69+Mar!O69+Abr!O69+May!O69+Jun!O69+Jul!O69+Ago!O69+Set!O69+Oct!O69+Nov!O69+Dic!O69</f>
        <v>15</v>
      </c>
      <c r="AA69" s="33">
        <f t="shared" si="8"/>
        <v>203.25203252032523</v>
      </c>
      <c r="AB69" s="37">
        <v>7.38</v>
      </c>
      <c r="AC69" s="24">
        <f>+Ene!P69+Feb!P69+Mar!P69+Abr!P69+May!P69+Jun!P69+Jul!P69+Ago!P69+Set!P69+Oct!P69+Nov!P69+Dic!P69</f>
        <v>24</v>
      </c>
      <c r="AD69" s="33">
        <f t="shared" si="9"/>
        <v>325.20325203252031</v>
      </c>
      <c r="AE69" s="37"/>
      <c r="AF69" s="24">
        <f>+Ene!Q69+Feb!Q69+Mar!Q69+Abr!Q69+May!Q69+Jun!Q69+Jul!Q69+Ago!Q69+Set!Q69+Oct!Q69+Nov!Q69+Dic!Q69</f>
        <v>0</v>
      </c>
      <c r="AG69" s="33">
        <f t="shared" si="10"/>
        <v>0</v>
      </c>
      <c r="AH69" s="37"/>
      <c r="AI69" s="24">
        <f>+Ene!R69+Feb!R69+Mar!R69+Abr!R69+May!R69+Jun!R69+Jul!R69+Ago!R69+Set!R69+Oct!R69+Nov!R69+Dic!R69</f>
        <v>3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12.620000000000001</v>
      </c>
      <c r="AN69" s="24">
        <f>+Ene!V69+Feb!V69+Mar!V69+Abr!V69+May!V69+Jun!V69+Jul!V69+Ago!V69+Set!V69+Oct!V69+Nov!V69+Dic!V69</f>
        <v>5</v>
      </c>
      <c r="AO69" s="33">
        <f t="shared" si="12"/>
        <v>39.619651347068142</v>
      </c>
      <c r="AP69" s="37">
        <v>12.620000000000001</v>
      </c>
      <c r="AQ69" s="24">
        <f>+Ene!W69+Feb!W69+Mar!W69+Abr!W69+May!W69+Jun!W69+Jul!W69+Ago!W69+Set!W69+Oct!W69+Nov!W69+Dic!W69</f>
        <v>10</v>
      </c>
      <c r="AR69" s="33">
        <f t="shared" si="13"/>
        <v>79.239302694136285</v>
      </c>
      <c r="AS69" s="24">
        <f t="shared" si="14"/>
        <v>5</v>
      </c>
      <c r="AT69" s="24">
        <f>+Ene!X69+Feb!X69+Mar!X69+Abr!X69+May!X69+Jun!X69+Jul!X69+Ago!X69+Set!X69+Oct!X69+Nov!X69+Dic!X69</f>
        <v>6</v>
      </c>
      <c r="AU69" s="33">
        <f t="shared" si="15"/>
        <v>120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9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16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2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2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9</v>
      </c>
      <c r="X70" s="42">
        <f t="shared" ref="X70:X133" si="20">IFERROR(W70/V70,0)*100</f>
        <v>0</v>
      </c>
      <c r="Y70" s="37">
        <v>24.353999999999999</v>
      </c>
      <c r="Z70" s="24">
        <f>+Ene!O70+Feb!O70+Mar!O70+Abr!O70+May!O70+Jun!O70+Jul!O70+Ago!O70+Set!O70+Oct!O70+Nov!O70+Dic!O70</f>
        <v>18</v>
      </c>
      <c r="AA70" s="33">
        <f t="shared" ref="AA70:AA133" si="21">IFERROR(Z70/Y70,0)*100</f>
        <v>73.90983000739098</v>
      </c>
      <c r="AB70" s="37">
        <v>24.353999999999999</v>
      </c>
      <c r="AC70" s="24">
        <f>+Ene!P70+Feb!P70+Mar!P70+Abr!P70+May!P70+Jun!P70+Jul!P70+Ago!P70+Set!P70+Oct!P70+Nov!P70+Dic!P70</f>
        <v>27</v>
      </c>
      <c r="AD70" s="33">
        <f t="shared" ref="AD70:AD133" si="22">IFERROR(AC70/AB70,0)*100</f>
        <v>110.86474501108647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3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41.646000000000001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7.2035729721942081</v>
      </c>
      <c r="AP70" s="37">
        <v>41.646000000000001</v>
      </c>
      <c r="AQ70" s="24">
        <f>+Ene!W70+Feb!W70+Mar!W70+Abr!W70+May!W70+Jun!W70+Jul!W70+Ago!W70+Set!W70+Oct!W70+Nov!W70+Dic!W70</f>
        <v>5</v>
      </c>
      <c r="AR70" s="33">
        <f t="shared" ref="AR70:AR133" si="26">IFERROR(AQ70/AP70,0)*100</f>
        <v>12.005954953657014</v>
      </c>
      <c r="AS70" s="24">
        <f t="shared" ref="AS70:AS133" si="27">+AN70</f>
        <v>3</v>
      </c>
      <c r="AT70" s="24">
        <f>+Ene!X70+Feb!X70+Mar!X70+Abr!X70+May!X70+Jun!X70+Jul!X70+Ago!X70+Set!X70+Oct!X70+Nov!X70+Dic!X70</f>
        <v>11</v>
      </c>
      <c r="AU70" s="33">
        <f t="shared" ref="AU70:AU133" si="28">IFERROR(AT70/AS70,0)*100</f>
        <v>366.66666666666663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9</v>
      </c>
      <c r="L71" s="33">
        <f t="shared" si="16"/>
        <v>0</v>
      </c>
      <c r="M71" s="37"/>
      <c r="N71" s="24">
        <f>+Ene!K71+Feb!K71+Mar!K71+Abr!K71+May!K71+Jun!K71+Jul!K71+Ago!K71+Set!K71+Oct!K71+Nov!K71+Dic!K71</f>
        <v>10</v>
      </c>
      <c r="O71" s="33">
        <f t="shared" si="17"/>
        <v>0</v>
      </c>
      <c r="P71" s="37"/>
      <c r="Q71" s="24">
        <f>+Ene!L71+Feb!L71+Mar!L71+Abr!L71+May!L71+Jun!L71+Jul!L71+Ago!L71+Set!L71+Oct!L71+Nov!L71+Dic!L71</f>
        <v>9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9</v>
      </c>
      <c r="X71" s="42">
        <f t="shared" si="20"/>
        <v>0</v>
      </c>
      <c r="Y71" s="37">
        <v>25.091999999999999</v>
      </c>
      <c r="Z71" s="24">
        <f>+Ene!O71+Feb!O71+Mar!O71+Abr!O71+May!O71+Jun!O71+Jul!O71+Ago!O71+Set!O71+Oct!O71+Nov!O71+Dic!O71</f>
        <v>27</v>
      </c>
      <c r="AA71" s="33">
        <f t="shared" si="21"/>
        <v>107.60401721664277</v>
      </c>
      <c r="AB71" s="37">
        <v>25.091999999999999</v>
      </c>
      <c r="AC71" s="24">
        <f>+Ene!P71+Feb!P71+Mar!P71+Abr!P71+May!P71+Jun!P71+Jul!P71+Ago!P71+Set!P71+Oct!P71+Nov!P71+Dic!P71</f>
        <v>28</v>
      </c>
      <c r="AD71" s="33">
        <f t="shared" si="22"/>
        <v>111.58935118762953</v>
      </c>
      <c r="AE71" s="37"/>
      <c r="AF71" s="24">
        <f>+Ene!Q71+Feb!Q71+Mar!Q71+Abr!Q71+May!Q71+Jun!Q71+Jul!Q71+Ago!Q71+Set!Q71+Oct!Q71+Nov!Q71+Dic!Q71</f>
        <v>1</v>
      </c>
      <c r="AG71" s="33">
        <f t="shared" si="23"/>
        <v>0</v>
      </c>
      <c r="AH71" s="37"/>
      <c r="AI71" s="24">
        <f>+Ene!R71+Feb!R71+Mar!R71+Abr!R71+May!R71+Jun!R71+Jul!R71+Ago!R71+Set!R71+Oct!R71+Nov!R71+Dic!R71</f>
        <v>2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42.908000000000001</v>
      </c>
      <c r="AN71" s="24">
        <f>+Ene!V71+Feb!V71+Mar!V71+Abr!V71+May!V71+Jun!V71+Jul!V71+Ago!V71+Set!V71+Oct!V71+Nov!V71+Dic!V71</f>
        <v>2</v>
      </c>
      <c r="AO71" s="33">
        <f t="shared" si="25"/>
        <v>4.6611354525962527</v>
      </c>
      <c r="AP71" s="37">
        <v>42.908000000000001</v>
      </c>
      <c r="AQ71" s="24">
        <f>+Ene!W71+Feb!W71+Mar!W71+Abr!W71+May!W71+Jun!W71+Jul!W71+Ago!W71+Set!W71+Oct!W71+Nov!W71+Dic!W71</f>
        <v>5</v>
      </c>
      <c r="AR71" s="33">
        <f t="shared" si="26"/>
        <v>11.652838631490631</v>
      </c>
      <c r="AS71" s="24">
        <f t="shared" si="27"/>
        <v>2</v>
      </c>
      <c r="AT71" s="24">
        <f>+Ene!X71+Feb!X71+Mar!X71+Abr!X71+May!X71+Jun!X71+Jul!X71+Ago!X71+Set!X71+Oct!X71+Nov!X71+Dic!X71</f>
        <v>4</v>
      </c>
      <c r="AU71" s="33">
        <f t="shared" si="28"/>
        <v>200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38</v>
      </c>
      <c r="L72" s="33">
        <f t="shared" si="16"/>
        <v>0</v>
      </c>
      <c r="M72" s="37"/>
      <c r="N72" s="24">
        <f>+Ene!K72+Feb!K72+Mar!K72+Abr!K72+May!K72+Jun!K72+Jul!K72+Ago!K72+Set!K72+Oct!K72+Nov!K72+Dic!K72</f>
        <v>43</v>
      </c>
      <c r="O72" s="33">
        <f t="shared" si="17"/>
        <v>0</v>
      </c>
      <c r="P72" s="37"/>
      <c r="Q72" s="24">
        <f>+Ene!L72+Feb!L72+Mar!L72+Abr!L72+May!L72+Jun!L72+Jul!L72+Ago!L72+Set!L72+Oct!L72+Nov!L72+Dic!L72</f>
        <v>42</v>
      </c>
      <c r="R72" s="33">
        <f t="shared" si="18"/>
        <v>0</v>
      </c>
      <c r="S72" s="44"/>
      <c r="T72" s="24">
        <f>+Ene!M72+Feb!M72+Mar!M72+Abr!M72+May!M72+Jun!M72+Jul!M72+Ago!M72+Set!M72+Oct!M72+Nov!M72+Dic!M72</f>
        <v>3</v>
      </c>
      <c r="U72" s="33">
        <f t="shared" si="19"/>
        <v>0</v>
      </c>
      <c r="V72" s="44"/>
      <c r="W72" s="23">
        <f>+Ene!N72+Feb!N72+Mar!N72+Abr!N72+May!N72+Jun!N72+Jul!N72+Ago!N72+Set!N72+Oct!N72+Nov!N72+Dic!N72</f>
        <v>37</v>
      </c>
      <c r="X72" s="42">
        <f t="shared" si="20"/>
        <v>0</v>
      </c>
      <c r="Y72" s="37">
        <v>47.231999999999999</v>
      </c>
      <c r="Z72" s="24">
        <f>+Ene!O72+Feb!O72+Mar!O72+Abr!O72+May!O72+Jun!O72+Jul!O72+Ago!O72+Set!O72+Oct!O72+Nov!O72+Dic!O72</f>
        <v>87</v>
      </c>
      <c r="AA72" s="33">
        <f t="shared" si="21"/>
        <v>184.19715447154474</v>
      </c>
      <c r="AB72" s="37">
        <v>47.231999999999999</v>
      </c>
      <c r="AC72" s="24">
        <f>+Ene!P72+Feb!P72+Mar!P72+Abr!P72+May!P72+Jun!P72+Jul!P72+Ago!P72+Set!P72+Oct!P72+Nov!P72+Dic!P72</f>
        <v>123</v>
      </c>
      <c r="AD72" s="33">
        <f t="shared" si="22"/>
        <v>260.41666666666663</v>
      </c>
      <c r="AE72" s="37"/>
      <c r="AF72" s="24">
        <f>+Ene!Q72+Feb!Q72+Mar!Q72+Abr!Q72+May!Q72+Jun!Q72+Jul!Q72+Ago!Q72+Set!Q72+Oct!Q72+Nov!Q72+Dic!Q72</f>
        <v>39</v>
      </c>
      <c r="AG72" s="33">
        <f t="shared" si="23"/>
        <v>0</v>
      </c>
      <c r="AH72" s="37"/>
      <c r="AI72" s="24">
        <f>+Ene!R72+Feb!R72+Mar!R72+Abr!R72+May!R72+Jun!R72+Jul!R72+Ago!R72+Set!R72+Oct!R72+Nov!R72+Dic!R72</f>
        <v>106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80.768000000000001</v>
      </c>
      <c r="AN72" s="24">
        <f>+Ene!V72+Feb!V72+Mar!V72+Abr!V72+May!V72+Jun!V72+Jul!V72+Ago!V72+Set!V72+Oct!V72+Nov!V72+Dic!V72</f>
        <v>13</v>
      </c>
      <c r="AO72" s="33">
        <f t="shared" si="25"/>
        <v>16.095483359746435</v>
      </c>
      <c r="AP72" s="37">
        <v>80.768000000000001</v>
      </c>
      <c r="AQ72" s="24">
        <f>+Ene!W72+Feb!W72+Mar!W72+Abr!W72+May!W72+Jun!W72+Jul!W72+Ago!W72+Set!W72+Oct!W72+Nov!W72+Dic!W72</f>
        <v>40</v>
      </c>
      <c r="AR72" s="33">
        <f t="shared" si="26"/>
        <v>49.524564183835182</v>
      </c>
      <c r="AS72" s="24">
        <f t="shared" si="27"/>
        <v>13</v>
      </c>
      <c r="AT72" s="24">
        <f>+Ene!X72+Feb!X72+Mar!X72+Abr!X72+May!X72+Jun!X72+Jul!X72+Ago!X72+Set!X72+Oct!X72+Nov!X72+Dic!X72</f>
        <v>35</v>
      </c>
      <c r="AU72" s="33">
        <f t="shared" si="28"/>
        <v>269.23076923076923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45</v>
      </c>
      <c r="L73" s="33">
        <f t="shared" si="16"/>
        <v>0</v>
      </c>
      <c r="M73" s="37"/>
      <c r="N73" s="24">
        <f>+Ene!K73+Feb!K73+Mar!K73+Abr!K73+May!K73+Jun!K73+Jul!K73+Ago!K73+Set!K73+Oct!K73+Nov!K73+Dic!K73</f>
        <v>27</v>
      </c>
      <c r="O73" s="33">
        <f t="shared" si="17"/>
        <v>0</v>
      </c>
      <c r="P73" s="37"/>
      <c r="Q73" s="24">
        <f>+Ene!L73+Feb!L73+Mar!L73+Abr!L73+May!L73+Jun!L73+Jul!L73+Ago!L73+Set!L73+Oct!L73+Nov!L73+Dic!L73</f>
        <v>22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45</v>
      </c>
      <c r="X73" s="42">
        <f t="shared" si="20"/>
        <v>0</v>
      </c>
      <c r="Y73" s="37">
        <v>84.87</v>
      </c>
      <c r="Z73" s="24">
        <f>+Ene!O73+Feb!O73+Mar!O73+Abr!O73+May!O73+Jun!O73+Jul!O73+Ago!O73+Set!O73+Oct!O73+Nov!O73+Dic!O73</f>
        <v>82</v>
      </c>
      <c r="AA73" s="33">
        <f t="shared" si="21"/>
        <v>96.618357487922708</v>
      </c>
      <c r="AB73" s="37">
        <v>84.87</v>
      </c>
      <c r="AC73" s="24">
        <f>+Ene!P73+Feb!P73+Mar!P73+Abr!P73+May!P73+Jun!P73+Jul!P73+Ago!P73+Set!P73+Oct!P73+Nov!P73+Dic!P73</f>
        <v>94</v>
      </c>
      <c r="AD73" s="33">
        <f t="shared" si="22"/>
        <v>110.75762931542359</v>
      </c>
      <c r="AE73" s="37"/>
      <c r="AF73" s="24">
        <f>+Ene!Q73+Feb!Q73+Mar!Q73+Abr!Q73+May!Q73+Jun!Q73+Jul!Q73+Ago!Q73+Set!Q73+Oct!Q73+Nov!Q73+Dic!Q73</f>
        <v>0</v>
      </c>
      <c r="AG73" s="33">
        <f t="shared" si="23"/>
        <v>0</v>
      </c>
      <c r="AH73" s="37"/>
      <c r="AI73" s="24">
        <f>+Ene!R73+Feb!R73+Mar!R73+Abr!R73+May!R73+Jun!R73+Jul!R73+Ago!R73+Set!R73+Oct!R73+Nov!R73+Dic!R73</f>
        <v>5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145.13</v>
      </c>
      <c r="AN73" s="24">
        <f>+Ene!V73+Feb!V73+Mar!V73+Abr!V73+May!V73+Jun!V73+Jul!V73+Ago!V73+Set!V73+Oct!V73+Nov!V73+Dic!V73</f>
        <v>7</v>
      </c>
      <c r="AO73" s="33">
        <f t="shared" si="25"/>
        <v>4.82326190312134</v>
      </c>
      <c r="AP73" s="37">
        <v>145.13</v>
      </c>
      <c r="AQ73" s="24">
        <f>+Ene!W73+Feb!W73+Mar!W73+Abr!W73+May!W73+Jun!W73+Jul!W73+Ago!W73+Set!W73+Oct!W73+Nov!W73+Dic!W73</f>
        <v>4</v>
      </c>
      <c r="AR73" s="33">
        <f t="shared" si="26"/>
        <v>2.7561496589264798</v>
      </c>
      <c r="AS73" s="24">
        <f t="shared" si="27"/>
        <v>7</v>
      </c>
      <c r="AT73" s="24">
        <f>+Ene!X73+Feb!X73+Mar!X73+Abr!X73+May!X73+Jun!X73+Jul!X73+Ago!X73+Set!X73+Oct!X73+Nov!X73+Dic!X73</f>
        <v>5</v>
      </c>
      <c r="AU73" s="33">
        <f t="shared" si="28"/>
        <v>71.428571428571431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13</v>
      </c>
      <c r="L74" s="33">
        <f t="shared" si="16"/>
        <v>0</v>
      </c>
      <c r="M74" s="37"/>
      <c r="N74" s="24">
        <f>+Ene!K74+Feb!K74+Mar!K74+Abr!K74+May!K74+Jun!K74+Jul!K74+Ago!K74+Set!K74+Oct!K74+Nov!K74+Dic!K74</f>
        <v>18</v>
      </c>
      <c r="O74" s="33">
        <f t="shared" si="17"/>
        <v>0</v>
      </c>
      <c r="P74" s="37"/>
      <c r="Q74" s="24">
        <f>+Ene!L74+Feb!L74+Mar!L74+Abr!L74+May!L74+Jun!L74+Jul!L74+Ago!L74+Set!L74+Oct!L74+Nov!L74+Dic!L74</f>
        <v>17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13</v>
      </c>
      <c r="X74" s="42">
        <f t="shared" si="20"/>
        <v>0</v>
      </c>
      <c r="Y74" s="37">
        <v>21.033000000000001</v>
      </c>
      <c r="Z74" s="24">
        <f>+Ene!O74+Feb!O74+Mar!O74+Abr!O74+May!O74+Jun!O74+Jul!O74+Ago!O74+Set!O74+Oct!O74+Nov!O74+Dic!O74</f>
        <v>43</v>
      </c>
      <c r="AA74" s="33">
        <f t="shared" si="21"/>
        <v>204.44064089763705</v>
      </c>
      <c r="AB74" s="37">
        <v>21.033000000000001</v>
      </c>
      <c r="AC74" s="24">
        <f>+Ene!P74+Feb!P74+Mar!P74+Abr!P74+May!P74+Jun!P74+Jul!P74+Ago!P74+Set!P74+Oct!P74+Nov!P74+Dic!P74</f>
        <v>48</v>
      </c>
      <c r="AD74" s="33">
        <f t="shared" si="22"/>
        <v>228.21280844387388</v>
      </c>
      <c r="AE74" s="37"/>
      <c r="AF74" s="24">
        <f>+Ene!Q74+Feb!Q74+Mar!Q74+Abr!Q74+May!Q74+Jun!Q74+Jul!Q74+Ago!Q74+Set!Q74+Oct!Q74+Nov!Q74+Dic!Q74</f>
        <v>2</v>
      </c>
      <c r="AG74" s="33">
        <f t="shared" si="23"/>
        <v>0</v>
      </c>
      <c r="AH74" s="37"/>
      <c r="AI74" s="24">
        <f>+Ene!R74+Feb!R74+Mar!R74+Abr!R74+May!R74+Jun!R74+Jul!R74+Ago!R74+Set!R74+Oct!R74+Nov!R74+Dic!R74</f>
        <v>5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35.966999999999999</v>
      </c>
      <c r="AN74" s="24">
        <f>+Ene!V74+Feb!V74+Mar!V74+Abr!V74+May!V74+Jun!V74+Jul!V74+Ago!V74+Set!V74+Oct!V74+Nov!V74+Dic!V74</f>
        <v>5</v>
      </c>
      <c r="AO74" s="33">
        <f t="shared" si="25"/>
        <v>13.901632051602858</v>
      </c>
      <c r="AP74" s="37">
        <v>35.966999999999999</v>
      </c>
      <c r="AQ74" s="24">
        <f>+Ene!W74+Feb!W74+Mar!W74+Abr!W74+May!W74+Jun!W74+Jul!W74+Ago!W74+Set!W74+Oct!W74+Nov!W74+Dic!W74</f>
        <v>9</v>
      </c>
      <c r="AR74" s="33">
        <f t="shared" si="26"/>
        <v>25.022937692885144</v>
      </c>
      <c r="AS74" s="24">
        <f t="shared" si="27"/>
        <v>5</v>
      </c>
      <c r="AT74" s="24">
        <f>+Ene!X74+Feb!X74+Mar!X74+Abr!X74+May!X74+Jun!X74+Jul!X74+Ago!X74+Set!X74+Oct!X74+Nov!X74+Dic!X74</f>
        <v>7</v>
      </c>
      <c r="AU74" s="33">
        <f t="shared" si="28"/>
        <v>140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8</v>
      </c>
      <c r="L75" s="33">
        <f t="shared" si="16"/>
        <v>0</v>
      </c>
      <c r="M75" s="37"/>
      <c r="N75" s="24">
        <f>+Ene!K75+Feb!K75+Mar!K75+Abr!K75+May!K75+Jun!K75+Jul!K75+Ago!K75+Set!K75+Oct!K75+Nov!K75+Dic!K75</f>
        <v>12</v>
      </c>
      <c r="O75" s="33">
        <f t="shared" si="17"/>
        <v>0</v>
      </c>
      <c r="P75" s="37"/>
      <c r="Q75" s="24">
        <f>+Ene!L75+Feb!L75+Mar!L75+Abr!L75+May!L75+Jun!L75+Jul!L75+Ago!L75+Set!L75+Oct!L75+Nov!L75+Dic!L75</f>
        <v>4</v>
      </c>
      <c r="R75" s="33">
        <f t="shared" si="18"/>
        <v>0</v>
      </c>
      <c r="S75" s="44"/>
      <c r="T75" s="24">
        <f>+Ene!M75+Feb!M75+Mar!M75+Abr!M75+May!M75+Jun!M75+Jul!M75+Ago!M75+Set!M75+Oct!M75+Nov!M75+Dic!M75</f>
        <v>0</v>
      </c>
      <c r="U75" s="33">
        <f t="shared" si="19"/>
        <v>0</v>
      </c>
      <c r="V75" s="44"/>
      <c r="W75" s="23">
        <f>+Ene!N75+Feb!N75+Mar!N75+Abr!N75+May!N75+Jun!N75+Jul!N75+Ago!N75+Set!N75+Oct!N75+Nov!N75+Dic!N75</f>
        <v>7</v>
      </c>
      <c r="X75" s="42">
        <f t="shared" si="20"/>
        <v>0</v>
      </c>
      <c r="Y75" s="37">
        <v>19.187999999999999</v>
      </c>
      <c r="Z75" s="24">
        <f>+Ene!O75+Feb!O75+Mar!O75+Abr!O75+May!O75+Jun!O75+Jul!O75+Ago!O75+Set!O75+Oct!O75+Nov!O75+Dic!O75</f>
        <v>15</v>
      </c>
      <c r="AA75" s="33">
        <f t="shared" si="21"/>
        <v>78.173858661663544</v>
      </c>
      <c r="AB75" s="37">
        <v>19.187999999999999</v>
      </c>
      <c r="AC75" s="24">
        <f>+Ene!P75+Feb!P75+Mar!P75+Abr!P75+May!P75+Jun!P75+Jul!P75+Ago!P75+Set!P75+Oct!P75+Nov!P75+Dic!P75</f>
        <v>24</v>
      </c>
      <c r="AD75" s="33">
        <f t="shared" si="22"/>
        <v>125.07817385866167</v>
      </c>
      <c r="AE75" s="37"/>
      <c r="AF75" s="24">
        <f>+Ene!Q75+Feb!Q75+Mar!Q75+Abr!Q75+May!Q75+Jun!Q75+Jul!Q75+Ago!Q75+Set!Q75+Oct!Q75+Nov!Q75+Dic!Q75</f>
        <v>0</v>
      </c>
      <c r="AG75" s="33">
        <f t="shared" si="23"/>
        <v>0</v>
      </c>
      <c r="AH75" s="37"/>
      <c r="AI75" s="24">
        <f>+Ene!R75+Feb!R75+Mar!R75+Abr!R75+May!R75+Jun!R75+Jul!R75+Ago!R75+Set!R75+Oct!R75+Nov!R75+Dic!R75</f>
        <v>1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32.811999999999998</v>
      </c>
      <c r="AN75" s="24">
        <f>+Ene!V75+Feb!V75+Mar!V75+Abr!V75+May!V75+Jun!V75+Jul!V75+Ago!V75+Set!V75+Oct!V75+Nov!V75+Dic!V75</f>
        <v>2</v>
      </c>
      <c r="AO75" s="33">
        <f t="shared" si="25"/>
        <v>6.0953309764720229</v>
      </c>
      <c r="AP75" s="37">
        <v>32.811999999999998</v>
      </c>
      <c r="AQ75" s="24">
        <f>+Ene!W75+Feb!W75+Mar!W75+Abr!W75+May!W75+Jun!W75+Jul!W75+Ago!W75+Set!W75+Oct!W75+Nov!W75+Dic!W75</f>
        <v>11</v>
      </c>
      <c r="AR75" s="33">
        <f t="shared" si="26"/>
        <v>33.524320370596129</v>
      </c>
      <c r="AS75" s="24">
        <f t="shared" si="27"/>
        <v>2</v>
      </c>
      <c r="AT75" s="24">
        <f>+Ene!X75+Feb!X75+Mar!X75+Abr!X75+May!X75+Jun!X75+Jul!X75+Ago!X75+Set!X75+Oct!X75+Nov!X75+Dic!X75</f>
        <v>8</v>
      </c>
      <c r="AU75" s="33">
        <f t="shared" si="28"/>
        <v>400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3</v>
      </c>
      <c r="L76" s="33">
        <f t="shared" si="16"/>
        <v>0</v>
      </c>
      <c r="M76" s="37"/>
      <c r="N76" s="24">
        <f>+Ene!K76+Feb!K76+Mar!K76+Abr!K76+May!K76+Jun!K76+Jul!K76+Ago!K76+Set!K76+Oct!K76+Nov!K76+Dic!K76</f>
        <v>9</v>
      </c>
      <c r="O76" s="33">
        <f t="shared" si="17"/>
        <v>0</v>
      </c>
      <c r="P76" s="37"/>
      <c r="Q76" s="24">
        <f>+Ene!L76+Feb!L76+Mar!L76+Abr!L76+May!L76+Jun!L76+Jul!L76+Ago!L76+Set!L76+Oct!L76+Nov!L76+Dic!L76</f>
        <v>10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3</v>
      </c>
      <c r="X76" s="42">
        <f t="shared" si="20"/>
        <v>0</v>
      </c>
      <c r="Y76" s="37">
        <v>25.091999999999999</v>
      </c>
      <c r="Z76" s="24">
        <f>+Ene!O76+Feb!O76+Mar!O76+Abr!O76+May!O76+Jun!O76+Jul!O76+Ago!O76+Set!O76+Oct!O76+Nov!O76+Dic!O76</f>
        <v>13</v>
      </c>
      <c r="AA76" s="33">
        <f t="shared" si="21"/>
        <v>51.809341622828001</v>
      </c>
      <c r="AB76" s="37">
        <v>25.091999999999999</v>
      </c>
      <c r="AC76" s="24">
        <f>+Ene!P76+Feb!P76+Mar!P76+Abr!P76+May!P76+Jun!P76+Jul!P76+Ago!P76+Set!P76+Oct!P76+Nov!P76+Dic!P76</f>
        <v>22</v>
      </c>
      <c r="AD76" s="33">
        <f t="shared" si="22"/>
        <v>87.677347361708911</v>
      </c>
      <c r="AE76" s="37"/>
      <c r="AF76" s="24">
        <f>+Ene!Q76+Feb!Q76+Mar!Q76+Abr!Q76+May!Q76+Jun!Q76+Jul!Q76+Ago!Q76+Set!Q76+Oct!Q76+Nov!Q76+Dic!Q76</f>
        <v>2</v>
      </c>
      <c r="AG76" s="33">
        <f t="shared" si="23"/>
        <v>0</v>
      </c>
      <c r="AH76" s="37"/>
      <c r="AI76" s="24">
        <f>+Ene!R76+Feb!R76+Mar!R76+Abr!R76+May!R76+Jun!R76+Jul!R76+Ago!R76+Set!R76+Oct!R76+Nov!R76+Dic!R76</f>
        <v>24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42.908000000000001</v>
      </c>
      <c r="AN76" s="24">
        <f>+Ene!V76+Feb!V76+Mar!V76+Abr!V76+May!V76+Jun!V76+Jul!V76+Ago!V76+Set!V76+Oct!V76+Nov!V76+Dic!V76</f>
        <v>7</v>
      </c>
      <c r="AO76" s="33">
        <f t="shared" si="25"/>
        <v>16.313974084086883</v>
      </c>
      <c r="AP76" s="37">
        <v>42.908000000000001</v>
      </c>
      <c r="AQ76" s="24">
        <f>+Ene!W76+Feb!W76+Mar!W76+Abr!W76+May!W76+Jun!W76+Jul!W76+Ago!W76+Set!W76+Oct!W76+Nov!W76+Dic!W76</f>
        <v>9</v>
      </c>
      <c r="AR76" s="33">
        <f t="shared" si="26"/>
        <v>20.975109536683135</v>
      </c>
      <c r="AS76" s="24">
        <f t="shared" si="27"/>
        <v>7</v>
      </c>
      <c r="AT76" s="24">
        <f>+Ene!X76+Feb!X76+Mar!X76+Abr!X76+May!X76+Jun!X76+Jul!X76+Ago!X76+Set!X76+Oct!X76+Nov!X76+Dic!X76</f>
        <v>8</v>
      </c>
      <c r="AU76" s="33">
        <f t="shared" si="28"/>
        <v>114.28571428571428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9.2249999999999996</v>
      </c>
      <c r="Z77" s="24">
        <f>+Ene!O77+Feb!O77+Mar!O77+Abr!O77+May!O77+Jun!O77+Jul!O77+Ago!O77+Set!O77+Oct!O77+Nov!O77+Dic!O77</f>
        <v>9</v>
      </c>
      <c r="AA77" s="33">
        <f t="shared" si="21"/>
        <v>97.560975609756113</v>
      </c>
      <c r="AB77" s="37">
        <v>9.2249999999999996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15.775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15.775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40</v>
      </c>
      <c r="L78" s="33">
        <f t="shared" si="16"/>
        <v>0</v>
      </c>
      <c r="M78" s="37"/>
      <c r="N78" s="24">
        <f>+Ene!K78+Feb!K78+Mar!K78+Abr!K78+May!K78+Jun!K78+Jul!K78+Ago!K78+Set!K78+Oct!K78+Nov!K78+Dic!K78</f>
        <v>44</v>
      </c>
      <c r="O78" s="33">
        <f t="shared" si="17"/>
        <v>0</v>
      </c>
      <c r="P78" s="37"/>
      <c r="Q78" s="24">
        <f>+Ene!L78+Feb!L78+Mar!L78+Abr!L78+May!L78+Jun!L78+Jul!L78+Ago!L78+Set!L78+Oct!L78+Nov!L78+Dic!L78</f>
        <v>9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39</v>
      </c>
      <c r="X78" s="42">
        <f t="shared" si="20"/>
        <v>0</v>
      </c>
      <c r="Y78" s="37">
        <v>92.988</v>
      </c>
      <c r="Z78" s="24">
        <f>+Ene!O78+Feb!O78+Mar!O78+Abr!O78+May!O78+Jun!O78+Jul!O78+Ago!O78+Set!O78+Oct!O78+Nov!O78+Dic!O78</f>
        <v>108</v>
      </c>
      <c r="AA78" s="33">
        <f t="shared" si="21"/>
        <v>116.14401858304298</v>
      </c>
      <c r="AB78" s="37">
        <v>92.988</v>
      </c>
      <c r="AC78" s="24">
        <f>+Ene!P78+Feb!P78+Mar!P78+Abr!P78+May!P78+Jun!P78+Jul!P78+Ago!P78+Set!P78+Oct!P78+Nov!P78+Dic!P78</f>
        <v>93</v>
      </c>
      <c r="AD78" s="33">
        <f t="shared" si="22"/>
        <v>100.01290489095366</v>
      </c>
      <c r="AE78" s="37"/>
      <c r="AF78" s="24">
        <f>+Ene!Q78+Feb!Q78+Mar!Q78+Abr!Q78+May!Q78+Jun!Q78+Jul!Q78+Ago!Q78+Set!Q78+Oct!Q78+Nov!Q78+Dic!Q78</f>
        <v>4</v>
      </c>
      <c r="AG78" s="33">
        <f t="shared" si="23"/>
        <v>0</v>
      </c>
      <c r="AH78" s="37"/>
      <c r="AI78" s="24">
        <f>+Ene!R78+Feb!R78+Mar!R78+Abr!R78+May!R78+Jun!R78+Jul!R78+Ago!R78+Set!R78+Oct!R78+Nov!R78+Dic!R78</f>
        <v>59</v>
      </c>
      <c r="AJ78" s="33">
        <f t="shared" si="24"/>
        <v>0</v>
      </c>
      <c r="AK78" s="24">
        <f>+Ene!S78+Feb!S78+Mar!S78+Abr!S78+May!S78+Jun!S78+Jul!S78+Ago!S78+Set!S78+Oct!S78+Nov!S78+Dic!S78</f>
        <v>5</v>
      </c>
      <c r="AL78" s="24">
        <f>+Ene!T78+Feb!T78+Mar!T78+Abr!T78+May!T78+Jun!T78+Jul!T78+Ago!T78+Set!T78+Oct!T78+Nov!T78+Dic!T78</f>
        <v>6</v>
      </c>
      <c r="AM78" s="37">
        <v>159.012</v>
      </c>
      <c r="AN78" s="24">
        <f>+Ene!V78+Feb!V78+Mar!V78+Abr!V78+May!V78+Jun!V78+Jul!V78+Ago!V78+Set!V78+Oct!V78+Nov!V78+Dic!V78</f>
        <v>57</v>
      </c>
      <c r="AO78" s="33">
        <f t="shared" si="25"/>
        <v>35.846351218775943</v>
      </c>
      <c r="AP78" s="37">
        <v>159.012</v>
      </c>
      <c r="AQ78" s="24">
        <f>+Ene!W78+Feb!W78+Mar!W78+Abr!W78+May!W78+Jun!W78+Jul!W78+Ago!W78+Set!W78+Oct!W78+Nov!W78+Dic!W78</f>
        <v>42</v>
      </c>
      <c r="AR78" s="33">
        <f t="shared" si="26"/>
        <v>26.413100898045432</v>
      </c>
      <c r="AS78" s="24">
        <f t="shared" si="27"/>
        <v>57</v>
      </c>
      <c r="AT78" s="24">
        <f>+Ene!X78+Feb!X78+Mar!X78+Abr!X78+May!X78+Jun!X78+Jul!X78+Ago!X78+Set!X78+Oct!X78+Nov!X78+Dic!X78</f>
        <v>78</v>
      </c>
      <c r="AU78" s="33">
        <f t="shared" si="28"/>
        <v>136.84210526315789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1</v>
      </c>
      <c r="L79" s="33">
        <f t="shared" si="16"/>
        <v>0</v>
      </c>
      <c r="M79" s="37"/>
      <c r="N79" s="24">
        <f>+Ene!K79+Feb!K79+Mar!K79+Abr!K79+May!K79+Jun!K79+Jul!K79+Ago!K79+Set!K79+Oct!K79+Nov!K79+Dic!K79</f>
        <v>1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1</v>
      </c>
      <c r="U79" s="33">
        <f t="shared" si="19"/>
        <v>0</v>
      </c>
      <c r="V79" s="44"/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1.476</v>
      </c>
      <c r="Z79" s="24">
        <f>+Ene!O79+Feb!O79+Mar!O79+Abr!O79+May!O79+Jun!O79+Jul!O79+Ago!O79+Set!O79+Oct!O79+Nov!O79+Dic!O79</f>
        <v>14</v>
      </c>
      <c r="AA79" s="33">
        <f t="shared" si="21"/>
        <v>948.50948509485102</v>
      </c>
      <c r="AB79" s="37">
        <v>1.476</v>
      </c>
      <c r="AC79" s="24">
        <f>+Ene!P79+Feb!P79+Mar!P79+Abr!P79+May!P79+Jun!P79+Jul!P79+Ago!P79+Set!P79+Oct!P79+Nov!P79+Dic!P79</f>
        <v>2</v>
      </c>
      <c r="AD79" s="33">
        <f t="shared" si="22"/>
        <v>135.50135501355015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2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2.524</v>
      </c>
      <c r="AN79" s="24">
        <f>+Ene!V79+Feb!V79+Mar!V79+Abr!V79+May!V79+Jun!V79+Jul!V79+Ago!V79+Set!V79+Oct!V79+Nov!V79+Dic!V79</f>
        <v>9</v>
      </c>
      <c r="AO79" s="33">
        <f t="shared" si="25"/>
        <v>356.5768621236133</v>
      </c>
      <c r="AP79" s="37">
        <v>2.524</v>
      </c>
      <c r="AQ79" s="24">
        <f>+Ene!W79+Feb!W79+Mar!W79+Abr!W79+May!W79+Jun!W79+Jul!W79+Ago!W79+Set!W79+Oct!W79+Nov!W79+Dic!W79</f>
        <v>1</v>
      </c>
      <c r="AR79" s="33">
        <f t="shared" si="26"/>
        <v>39.61965134706815</v>
      </c>
      <c r="AS79" s="24">
        <f t="shared" si="27"/>
        <v>9</v>
      </c>
      <c r="AT79" s="24">
        <f>+Ene!X79+Feb!X79+Mar!X79+Abr!X79+May!X79+Jun!X79+Jul!X79+Ago!X79+Set!X79+Oct!X79+Nov!X79+Dic!X79</f>
        <v>8</v>
      </c>
      <c r="AU79" s="33">
        <f t="shared" si="28"/>
        <v>88.888888888888886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1</v>
      </c>
      <c r="L80" s="33">
        <f t="shared" si="16"/>
        <v>0</v>
      </c>
      <c r="M80" s="37"/>
      <c r="N80" s="24">
        <f>+Ene!K80+Feb!K80+Mar!K80+Abr!K80+May!K80+Jun!K80+Jul!K80+Ago!K80+Set!K80+Oct!K80+Nov!K80+Dic!K80</f>
        <v>1</v>
      </c>
      <c r="O80" s="33">
        <f t="shared" si="17"/>
        <v>0</v>
      </c>
      <c r="P80" s="37"/>
      <c r="Q80" s="24">
        <f>+Ene!L80+Feb!L80+Mar!L80+Abr!L80+May!L80+Jun!L80+Jul!L80+Ago!L80+Set!L80+Oct!L80+Nov!L80+Dic!L80</f>
        <v>0</v>
      </c>
      <c r="R80" s="33">
        <f t="shared" si="18"/>
        <v>0</v>
      </c>
      <c r="S80" s="44"/>
      <c r="T80" s="24">
        <f>+Ene!M80+Feb!M80+Mar!M80+Abr!M80+May!M80+Jun!M80+Jul!M80+Ago!M80+Set!M80+Oct!M80+Nov!M80+Dic!M80</f>
        <v>0</v>
      </c>
      <c r="U80" s="33">
        <f t="shared" si="19"/>
        <v>0</v>
      </c>
      <c r="V80" s="44"/>
      <c r="W80" s="23">
        <f>+Ene!N80+Feb!N80+Mar!N80+Abr!N80+May!N80+Jun!N80+Jul!N80+Ago!N80+Set!N80+Oct!N80+Nov!N80+Dic!N80</f>
        <v>1</v>
      </c>
      <c r="X80" s="42">
        <f t="shared" si="20"/>
        <v>0</v>
      </c>
      <c r="Y80" s="37">
        <v>9.2249999999999996</v>
      </c>
      <c r="Z80" s="24">
        <f>+Ene!O80+Feb!O80+Mar!O80+Abr!O80+May!O80+Jun!O80+Jul!O80+Ago!O80+Set!O80+Oct!O80+Nov!O80+Dic!O80</f>
        <v>6</v>
      </c>
      <c r="AA80" s="33">
        <f t="shared" si="21"/>
        <v>65.040650406504056</v>
      </c>
      <c r="AB80" s="37">
        <v>9.2249999999999996</v>
      </c>
      <c r="AC80" s="24">
        <f>+Ene!P80+Feb!P80+Mar!P80+Abr!P80+May!P80+Jun!P80+Jul!P80+Ago!P80+Set!P80+Oct!P80+Nov!P80+Dic!P80</f>
        <v>2</v>
      </c>
      <c r="AD80" s="33">
        <f t="shared" si="22"/>
        <v>21.680216802168022</v>
      </c>
      <c r="AE80" s="37"/>
      <c r="AF80" s="24">
        <f>+Ene!Q80+Feb!Q80+Mar!Q80+Abr!Q80+May!Q80+Jun!Q80+Jul!Q80+Ago!Q80+Set!Q80+Oct!Q80+Nov!Q80+Dic!Q80</f>
        <v>0</v>
      </c>
      <c r="AG80" s="33">
        <f t="shared" si="23"/>
        <v>0</v>
      </c>
      <c r="AH80" s="37"/>
      <c r="AI80" s="24">
        <f>+Ene!R80+Feb!R80+Mar!R80+Abr!R80+May!R80+Jun!R80+Jul!R80+Ago!R80+Set!R80+Oct!R80+Nov!R80+Dic!R80</f>
        <v>0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15.775</v>
      </c>
      <c r="AN80" s="24">
        <f>+Ene!V80+Feb!V80+Mar!V80+Abr!V80+May!V80+Jun!V80+Jul!V80+Ago!V80+Set!V80+Oct!V80+Nov!V80+Dic!V80</f>
        <v>6</v>
      </c>
      <c r="AO80" s="33">
        <f t="shared" si="25"/>
        <v>38.034865293185419</v>
      </c>
      <c r="AP80" s="37">
        <v>15.775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6</v>
      </c>
      <c r="AT80" s="24">
        <f>+Ene!X80+Feb!X80+Mar!X80+Abr!X80+May!X80+Jun!X80+Jul!X80+Ago!X80+Set!X80+Oct!X80+Nov!X80+Dic!X80</f>
        <v>3</v>
      </c>
      <c r="AU80" s="33">
        <f t="shared" si="28"/>
        <v>50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4</v>
      </c>
      <c r="L81" s="33">
        <f t="shared" si="16"/>
        <v>0</v>
      </c>
      <c r="M81" s="37"/>
      <c r="N81" s="24">
        <f>+Ene!K81+Feb!K81+Mar!K81+Abr!K81+May!K81+Jun!K81+Jul!K81+Ago!K81+Set!K81+Oct!K81+Nov!K81+Dic!K81</f>
        <v>6</v>
      </c>
      <c r="O81" s="33">
        <f t="shared" si="17"/>
        <v>0</v>
      </c>
      <c r="P81" s="37"/>
      <c r="Q81" s="24">
        <f>+Ene!L81+Feb!L81+Mar!L81+Abr!L81+May!L81+Jun!L81+Jul!L81+Ago!L81+Set!L81+Oct!L81+Nov!L81+Dic!L81</f>
        <v>1</v>
      </c>
      <c r="R81" s="33">
        <f t="shared" si="18"/>
        <v>0</v>
      </c>
      <c r="S81" s="44"/>
      <c r="T81" s="24">
        <f>+Ene!M81+Feb!M81+Mar!M81+Abr!M81+May!M81+Jun!M81+Jul!M81+Ago!M81+Set!M81+Oct!M81+Nov!M81+Dic!M81</f>
        <v>7</v>
      </c>
      <c r="U81" s="33">
        <f t="shared" si="19"/>
        <v>0</v>
      </c>
      <c r="V81" s="44"/>
      <c r="W81" s="23">
        <f>+Ene!N81+Feb!N81+Mar!N81+Abr!N81+May!N81+Jun!N81+Jul!N81+Ago!N81+Set!N81+Oct!N81+Nov!N81+Dic!N81</f>
        <v>4</v>
      </c>
      <c r="X81" s="42">
        <f t="shared" si="20"/>
        <v>0</v>
      </c>
      <c r="Y81" s="37">
        <v>2.5830000000000002</v>
      </c>
      <c r="Z81" s="24">
        <f>+Ene!O81+Feb!O81+Mar!O81+Abr!O81+May!O81+Jun!O81+Jul!O81+Ago!O81+Set!O81+Oct!O81+Nov!O81+Dic!O81</f>
        <v>12</v>
      </c>
      <c r="AA81" s="33">
        <f t="shared" si="21"/>
        <v>464.57607433217191</v>
      </c>
      <c r="AB81" s="37">
        <v>2.5830000000000002</v>
      </c>
      <c r="AC81" s="24">
        <f>+Ene!P81+Feb!P81+Mar!P81+Abr!P81+May!P81+Jun!P81+Jul!P81+Ago!P81+Set!P81+Oct!P81+Nov!P81+Dic!P81</f>
        <v>11</v>
      </c>
      <c r="AD81" s="33">
        <f t="shared" si="22"/>
        <v>425.86140147115759</v>
      </c>
      <c r="AE81" s="37"/>
      <c r="AF81" s="24">
        <f>+Ene!Q81+Feb!Q81+Mar!Q81+Abr!Q81+May!Q81+Jun!Q81+Jul!Q81+Ago!Q81+Set!Q81+Oct!Q81+Nov!Q81+Dic!Q81</f>
        <v>0</v>
      </c>
      <c r="AG81" s="33">
        <f t="shared" si="23"/>
        <v>0</v>
      </c>
      <c r="AH81" s="37"/>
      <c r="AI81" s="24">
        <f>+Ene!R81+Feb!R81+Mar!R81+Abr!R81+May!R81+Jun!R81+Jul!R81+Ago!R81+Set!R81+Oct!R81+Nov!R81+Dic!R81</f>
        <v>12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4.4169999999999998</v>
      </c>
      <c r="AN81" s="24">
        <f>+Ene!V81+Feb!V81+Mar!V81+Abr!V81+May!V81+Jun!V81+Jul!V81+Ago!V81+Set!V81+Oct!V81+Nov!V81+Dic!V81</f>
        <v>5</v>
      </c>
      <c r="AO81" s="33">
        <f t="shared" si="25"/>
        <v>113.19900384876614</v>
      </c>
      <c r="AP81" s="37">
        <v>4.4169999999999998</v>
      </c>
      <c r="AQ81" s="24">
        <f>+Ene!W81+Feb!W81+Mar!W81+Abr!W81+May!W81+Jun!W81+Jul!W81+Ago!W81+Set!W81+Oct!W81+Nov!W81+Dic!W81</f>
        <v>7</v>
      </c>
      <c r="AR81" s="33">
        <f t="shared" si="26"/>
        <v>158.4786053882726</v>
      </c>
      <c r="AS81" s="24">
        <f t="shared" si="27"/>
        <v>5</v>
      </c>
      <c r="AT81" s="24">
        <f>+Ene!X81+Feb!X81+Mar!X81+Abr!X81+May!X81+Jun!X81+Jul!X81+Ago!X81+Set!X81+Oct!X81+Nov!X81+Dic!X81</f>
        <v>6</v>
      </c>
      <c r="AU81" s="33">
        <f t="shared" si="28"/>
        <v>120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1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1</v>
      </c>
      <c r="X82" s="42">
        <f t="shared" si="20"/>
        <v>0</v>
      </c>
      <c r="Y82" s="37">
        <v>0.36899999999999999</v>
      </c>
      <c r="Z82" s="24">
        <f>+Ene!O82+Feb!O82+Mar!O82+Abr!O82+May!O82+Jun!O82+Jul!O82+Ago!O82+Set!O82+Oct!O82+Nov!O82+Dic!O82</f>
        <v>1</v>
      </c>
      <c r="AA82" s="33">
        <f t="shared" si="21"/>
        <v>271.00271002710031</v>
      </c>
      <c r="AB82" s="37">
        <v>0.36899999999999999</v>
      </c>
      <c r="AC82" s="24">
        <f>+Ene!P82+Feb!P82+Mar!P82+Abr!P82+May!P82+Jun!P82+Jul!P82+Ago!P82+Set!P82+Oct!P82+Nov!P82+Dic!P82</f>
        <v>1</v>
      </c>
      <c r="AD82" s="33">
        <f t="shared" si="22"/>
        <v>271.00271002710031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2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0.63100000000000001</v>
      </c>
      <c r="AN82" s="24">
        <f>+Ene!V82+Feb!V82+Mar!V82+Abr!V82+May!V82+Jun!V82+Jul!V82+Ago!V82+Set!V82+Oct!V82+Nov!V82+Dic!V82</f>
        <v>1</v>
      </c>
      <c r="AO82" s="33">
        <f t="shared" si="25"/>
        <v>158.4786053882726</v>
      </c>
      <c r="AP82" s="37">
        <v>0.63100000000000001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1</v>
      </c>
      <c r="AT82" s="24">
        <f>+Ene!X82+Feb!X82+Mar!X82+Abr!X82+May!X82+Jun!X82+Jul!X82+Ago!X82+Set!X82+Oct!X82+Nov!X82+Dic!X82</f>
        <v>1</v>
      </c>
      <c r="AU82" s="33">
        <f t="shared" si="28"/>
        <v>100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1</v>
      </c>
      <c r="L83" s="33">
        <f t="shared" si="16"/>
        <v>0</v>
      </c>
      <c r="M83" s="37"/>
      <c r="N83" s="24">
        <f>+Ene!K83+Feb!K83+Mar!K83+Abr!K83+May!K83+Jun!K83+Jul!K83+Ago!K83+Set!K83+Oct!K83+Nov!K83+Dic!K83</f>
        <v>1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1</v>
      </c>
      <c r="X83" s="42">
        <f t="shared" si="20"/>
        <v>0</v>
      </c>
      <c r="Y83" s="37">
        <v>1.845</v>
      </c>
      <c r="Z83" s="24">
        <f>+Ene!O83+Feb!O83+Mar!O83+Abr!O83+May!O83+Jun!O83+Jul!O83+Ago!O83+Set!O83+Oct!O83+Nov!O83+Dic!O83</f>
        <v>8</v>
      </c>
      <c r="AA83" s="33">
        <f t="shared" si="21"/>
        <v>433.60433604336049</v>
      </c>
      <c r="AB83" s="37">
        <v>1.845</v>
      </c>
      <c r="AC83" s="24">
        <f>+Ene!P83+Feb!P83+Mar!P83+Abr!P83+May!P83+Jun!P83+Jul!P83+Ago!P83+Set!P83+Oct!P83+Nov!P83+Dic!P83</f>
        <v>2</v>
      </c>
      <c r="AD83" s="33">
        <f t="shared" si="22"/>
        <v>108.40108401084012</v>
      </c>
      <c r="AE83" s="37"/>
      <c r="AF83" s="24">
        <f>+Ene!Q83+Feb!Q83+Mar!Q83+Abr!Q83+May!Q83+Jun!Q83+Jul!Q83+Ago!Q83+Set!Q83+Oct!Q83+Nov!Q83+Dic!Q83</f>
        <v>0</v>
      </c>
      <c r="AG83" s="33">
        <f t="shared" si="23"/>
        <v>0</v>
      </c>
      <c r="AH83" s="37"/>
      <c r="AI83" s="24">
        <f>+Ene!R83+Feb!R83+Mar!R83+Abr!R83+May!R83+Jun!R83+Jul!R83+Ago!R83+Set!R83+Oct!R83+Nov!R83+Dic!R83</f>
        <v>1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3.1550000000000002</v>
      </c>
      <c r="AN83" s="24">
        <f>+Ene!V83+Feb!V83+Mar!V83+Abr!V83+May!V83+Jun!V83+Jul!V83+Ago!V83+Set!V83+Oct!V83+Nov!V83+Dic!V83</f>
        <v>9</v>
      </c>
      <c r="AO83" s="33">
        <f t="shared" si="25"/>
        <v>285.26148969889061</v>
      </c>
      <c r="AP83" s="37">
        <v>3.1550000000000002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9</v>
      </c>
      <c r="AT83" s="24">
        <f>+Ene!X83+Feb!X83+Mar!X83+Abr!X83+May!X83+Jun!X83+Jul!X83+Ago!X83+Set!X83+Oct!X83+Nov!X83+Dic!X83</f>
        <v>1</v>
      </c>
      <c r="AU83" s="33">
        <f t="shared" si="28"/>
        <v>11.111111111111111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1.845</v>
      </c>
      <c r="Z85" s="24">
        <f>+Ene!O85+Feb!O85+Mar!O85+Abr!O85+May!O85+Jun!O85+Jul!O85+Ago!O85+Set!O85+Oct!O85+Nov!O85+Dic!O85</f>
        <v>4</v>
      </c>
      <c r="AA85" s="33">
        <f t="shared" si="21"/>
        <v>216.80216802168025</v>
      </c>
      <c r="AB85" s="37">
        <v>1.845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3.1550000000000002</v>
      </c>
      <c r="AN85" s="24">
        <f>+Ene!V85+Feb!V85+Mar!V85+Abr!V85+May!V85+Jun!V85+Jul!V85+Ago!V85+Set!V85+Oct!V85+Nov!V85+Dic!V85</f>
        <v>3</v>
      </c>
      <c r="AO85" s="33">
        <f t="shared" si="25"/>
        <v>95.087163232963547</v>
      </c>
      <c r="AP85" s="37">
        <v>3.1550000000000002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2</v>
      </c>
      <c r="AU85" s="33">
        <f t="shared" si="28"/>
        <v>66.666666666666657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2</v>
      </c>
      <c r="L86" s="33">
        <f t="shared" si="16"/>
        <v>0</v>
      </c>
      <c r="M86" s="37"/>
      <c r="N86" s="24">
        <f>+Ene!K86+Feb!K86+Mar!K86+Abr!K86+May!K86+Jun!K86+Jul!K86+Ago!K86+Set!K86+Oct!K86+Nov!K86+Dic!K86</f>
        <v>1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2</v>
      </c>
      <c r="X86" s="42">
        <f t="shared" si="20"/>
        <v>0</v>
      </c>
      <c r="Y86" s="37">
        <v>0.73799999999999999</v>
      </c>
      <c r="Z86" s="24">
        <f>+Ene!O86+Feb!O86+Mar!O86+Abr!O86+May!O86+Jun!O86+Jul!O86+Ago!O86+Set!O86+Oct!O86+Nov!O86+Dic!O86</f>
        <v>5</v>
      </c>
      <c r="AA86" s="33">
        <f t="shared" si="21"/>
        <v>677.50677506775071</v>
      </c>
      <c r="AB86" s="37">
        <v>0.73799999999999999</v>
      </c>
      <c r="AC86" s="24">
        <f>+Ene!P86+Feb!P86+Mar!P86+Abr!P86+May!P86+Jun!P86+Jul!P86+Ago!P86+Set!P86+Oct!P86+Nov!P86+Dic!P86</f>
        <v>3</v>
      </c>
      <c r="AD86" s="33">
        <f t="shared" si="22"/>
        <v>406.50406504065046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1.262</v>
      </c>
      <c r="AN86" s="24">
        <f>+Ene!V86+Feb!V86+Mar!V86+Abr!V86+May!V86+Jun!V86+Jul!V86+Ago!V86+Set!V86+Oct!V86+Nov!V86+Dic!V86</f>
        <v>2</v>
      </c>
      <c r="AO86" s="33">
        <f t="shared" si="25"/>
        <v>158.4786053882726</v>
      </c>
      <c r="AP86" s="37">
        <v>1.262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2</v>
      </c>
      <c r="AT86" s="24">
        <f>+Ene!X86+Feb!X86+Mar!X86+Abr!X86+May!X86+Jun!X86+Jul!X86+Ago!X86+Set!X86+Oct!X86+Nov!X86+Dic!X86</f>
        <v>3</v>
      </c>
      <c r="AU86" s="33">
        <f t="shared" si="28"/>
        <v>150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2</v>
      </c>
      <c r="L87" s="33">
        <f t="shared" si="16"/>
        <v>0</v>
      </c>
      <c r="M87" s="37"/>
      <c r="N87" s="24">
        <f>+Ene!K87+Feb!K87+Mar!K87+Abr!K87+May!K87+Jun!K87+Jul!K87+Ago!K87+Set!K87+Oct!K87+Nov!K87+Dic!K87</f>
        <v>1</v>
      </c>
      <c r="O87" s="33">
        <f t="shared" si="17"/>
        <v>0</v>
      </c>
      <c r="P87" s="37"/>
      <c r="Q87" s="24">
        <f>+Ene!L87+Feb!L87+Mar!L87+Abr!L87+May!L87+Jun!L87+Jul!L87+Ago!L87+Set!L87+Oct!L87+Nov!L87+Dic!L87</f>
        <v>6</v>
      </c>
      <c r="R87" s="33">
        <f t="shared" si="18"/>
        <v>0</v>
      </c>
      <c r="S87" s="44"/>
      <c r="T87" s="24">
        <f>+Ene!M87+Feb!M87+Mar!M87+Abr!M87+May!M87+Jun!M87+Jul!M87+Ago!M87+Set!M87+Oct!M87+Nov!M87+Dic!M87</f>
        <v>0</v>
      </c>
      <c r="U87" s="33">
        <f t="shared" si="19"/>
        <v>0</v>
      </c>
      <c r="V87" s="44"/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2.5830000000000002</v>
      </c>
      <c r="Z87" s="24">
        <f>+Ene!O87+Feb!O87+Mar!O87+Abr!O87+May!O87+Jun!O87+Jul!O87+Ago!O87+Set!O87+Oct!O87+Nov!O87+Dic!O87</f>
        <v>17</v>
      </c>
      <c r="AA87" s="33">
        <f t="shared" si="21"/>
        <v>658.14943863724352</v>
      </c>
      <c r="AB87" s="37">
        <v>2.5830000000000002</v>
      </c>
      <c r="AC87" s="24">
        <f>+Ene!P87+Feb!P87+Mar!P87+Abr!P87+May!P87+Jun!P87+Jul!P87+Ago!P87+Set!P87+Oct!P87+Nov!P87+Dic!P87</f>
        <v>9</v>
      </c>
      <c r="AD87" s="33">
        <f t="shared" si="22"/>
        <v>348.43205574912889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4.4169999999999998</v>
      </c>
      <c r="AN87" s="24">
        <f>+Ene!V87+Feb!V87+Mar!V87+Abr!V87+May!V87+Jun!V87+Jul!V87+Ago!V87+Set!V87+Oct!V87+Nov!V87+Dic!V87</f>
        <v>11</v>
      </c>
      <c r="AO87" s="33">
        <f t="shared" si="25"/>
        <v>249.03780846728552</v>
      </c>
      <c r="AP87" s="37">
        <v>4.4169999999999998</v>
      </c>
      <c r="AQ87" s="24">
        <f>+Ene!W87+Feb!W87+Mar!W87+Abr!W87+May!W87+Jun!W87+Jul!W87+Ago!W87+Set!W87+Oct!W87+Nov!W87+Dic!W87</f>
        <v>4</v>
      </c>
      <c r="AR87" s="33">
        <f t="shared" si="26"/>
        <v>90.559203079012903</v>
      </c>
      <c r="AS87" s="24">
        <f t="shared" si="27"/>
        <v>11</v>
      </c>
      <c r="AT87" s="24">
        <f>+Ene!X87+Feb!X87+Mar!X87+Abr!X87+May!X87+Jun!X87+Jul!X87+Ago!X87+Set!X87+Oct!X87+Nov!X87+Dic!X87</f>
        <v>8</v>
      </c>
      <c r="AU87" s="33">
        <f t="shared" si="28"/>
        <v>72.727272727272734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6</v>
      </c>
      <c r="L88" s="33">
        <f t="shared" si="16"/>
        <v>0</v>
      </c>
      <c r="M88" s="37"/>
      <c r="N88" s="24">
        <f>+Ene!K88+Feb!K88+Mar!K88+Abr!K88+May!K88+Jun!K88+Jul!K88+Ago!K88+Set!K88+Oct!K88+Nov!K88+Dic!K88</f>
        <v>1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6</v>
      </c>
      <c r="X88" s="42">
        <f t="shared" si="20"/>
        <v>0</v>
      </c>
      <c r="Y88" s="37">
        <v>2.952</v>
      </c>
      <c r="Z88" s="24">
        <f>+Ene!O88+Feb!O88+Mar!O88+Abr!O88+May!O88+Jun!O88+Jul!O88+Ago!O88+Set!O88+Oct!O88+Nov!O88+Dic!O88</f>
        <v>9</v>
      </c>
      <c r="AA88" s="33">
        <f t="shared" si="21"/>
        <v>304.8780487804878</v>
      </c>
      <c r="AB88" s="37">
        <v>2.952</v>
      </c>
      <c r="AC88" s="24">
        <f>+Ene!P88+Feb!P88+Mar!P88+Abr!P88+May!P88+Jun!P88+Jul!P88+Ago!P88+Set!P88+Oct!P88+Nov!P88+Dic!P88</f>
        <v>7</v>
      </c>
      <c r="AD88" s="33">
        <f t="shared" si="22"/>
        <v>237.12737127371275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5.048</v>
      </c>
      <c r="AN88" s="24">
        <f>+Ene!V88+Feb!V88+Mar!V88+Abr!V88+May!V88+Jun!V88+Jul!V88+Ago!V88+Set!V88+Oct!V88+Nov!V88+Dic!V88</f>
        <v>6</v>
      </c>
      <c r="AO88" s="33">
        <f t="shared" si="25"/>
        <v>118.85895404120444</v>
      </c>
      <c r="AP88" s="37">
        <v>5.048</v>
      </c>
      <c r="AQ88" s="24">
        <f>+Ene!W88+Feb!W88+Mar!W88+Abr!W88+May!W88+Jun!W88+Jul!W88+Ago!W88+Set!W88+Oct!W88+Nov!W88+Dic!W88</f>
        <v>1</v>
      </c>
      <c r="AR88" s="33">
        <f t="shared" si="26"/>
        <v>19.809825673534075</v>
      </c>
      <c r="AS88" s="24">
        <f t="shared" si="27"/>
        <v>6</v>
      </c>
      <c r="AT88" s="24">
        <f>+Ene!X88+Feb!X88+Mar!X88+Abr!X88+May!X88+Jun!X88+Jul!X88+Ago!X88+Set!X88+Oct!X88+Nov!X88+Dic!X88</f>
        <v>3</v>
      </c>
      <c r="AU88" s="33">
        <f t="shared" si="28"/>
        <v>50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1</v>
      </c>
      <c r="L89" s="33">
        <f t="shared" si="16"/>
        <v>0</v>
      </c>
      <c r="M89" s="37"/>
      <c r="N89" s="24">
        <f>+Ene!K89+Feb!K89+Mar!K89+Abr!K89+May!K89+Jun!K89+Jul!K89+Ago!K89+Set!K89+Oct!K89+Nov!K89+Dic!K89</f>
        <v>0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1</v>
      </c>
      <c r="X89" s="42">
        <f t="shared" si="20"/>
        <v>0</v>
      </c>
      <c r="Y89" s="37">
        <v>21.033000000000001</v>
      </c>
      <c r="Z89" s="24">
        <f>+Ene!O89+Feb!O89+Mar!O89+Abr!O89+May!O89+Jun!O89+Jul!O89+Ago!O89+Set!O89+Oct!O89+Nov!O89+Dic!O89</f>
        <v>9</v>
      </c>
      <c r="AA89" s="33">
        <f t="shared" si="21"/>
        <v>42.78990158322636</v>
      </c>
      <c r="AB89" s="37">
        <v>21.033000000000001</v>
      </c>
      <c r="AC89" s="24">
        <f>+Ene!P89+Feb!P89+Mar!P89+Abr!P89+May!P89+Jun!P89+Jul!P89+Ago!P89+Set!P89+Oct!P89+Nov!P89+Dic!P89</f>
        <v>1</v>
      </c>
      <c r="AD89" s="33">
        <f t="shared" si="22"/>
        <v>4.7544335092473728</v>
      </c>
      <c r="AE89" s="37"/>
      <c r="AF89" s="24">
        <f>+Ene!Q89+Feb!Q89+Mar!Q89+Abr!Q89+May!Q89+Jun!Q89+Jul!Q89+Ago!Q89+Set!Q89+Oct!Q89+Nov!Q89+Dic!Q89</f>
        <v>3</v>
      </c>
      <c r="AG89" s="33">
        <f t="shared" si="23"/>
        <v>0</v>
      </c>
      <c r="AH89" s="37"/>
      <c r="AI89" s="24">
        <f>+Ene!R89+Feb!R89+Mar!R89+Abr!R89+May!R89+Jun!R89+Jul!R89+Ago!R89+Set!R89+Oct!R89+Nov!R89+Dic!R89</f>
        <v>4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35.966999999999999</v>
      </c>
      <c r="AN89" s="24">
        <f>+Ene!V89+Feb!V89+Mar!V89+Abr!V89+May!V89+Jun!V89+Jul!V89+Ago!V89+Set!V89+Oct!V89+Nov!V89+Dic!V89</f>
        <v>20</v>
      </c>
      <c r="AO89" s="33">
        <f t="shared" si="25"/>
        <v>55.606528206411433</v>
      </c>
      <c r="AP89" s="37">
        <v>35.966999999999999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20</v>
      </c>
      <c r="AT89" s="24">
        <f>+Ene!X89+Feb!X89+Mar!X89+Abr!X89+May!X89+Jun!X89+Jul!X89+Ago!X89+Set!X89+Oct!X89+Nov!X89+Dic!X89</f>
        <v>7</v>
      </c>
      <c r="AU89" s="33">
        <f t="shared" si="28"/>
        <v>35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0.73799999999999999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0.73799999999999999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1.262</v>
      </c>
      <c r="AN90" s="24">
        <f>+Ene!V90+Feb!V90+Mar!V90+Abr!V90+May!V90+Jun!V90+Jul!V90+Ago!V90+Set!V90+Oct!V90+Nov!V90+Dic!V90</f>
        <v>2</v>
      </c>
      <c r="AO90" s="33">
        <f t="shared" si="25"/>
        <v>158.4786053882726</v>
      </c>
      <c r="AP90" s="37">
        <v>1.262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2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3</v>
      </c>
      <c r="L91" s="33">
        <f t="shared" si="16"/>
        <v>0</v>
      </c>
      <c r="M91" s="37"/>
      <c r="N91" s="24">
        <f>+Ene!K91+Feb!K91+Mar!K91+Abr!K91+May!K91+Jun!K91+Jul!K91+Ago!K91+Set!K91+Oct!K91+Nov!K91+Dic!K91</f>
        <v>3</v>
      </c>
      <c r="O91" s="33">
        <f t="shared" si="17"/>
        <v>0</v>
      </c>
      <c r="P91" s="37"/>
      <c r="Q91" s="24">
        <f>+Ene!L91+Feb!L91+Mar!L91+Abr!L91+May!L91+Jun!L91+Jul!L91+Ago!L91+Set!L91+Oct!L91+Nov!L91+Dic!L91</f>
        <v>1</v>
      </c>
      <c r="R91" s="33">
        <f t="shared" si="18"/>
        <v>0</v>
      </c>
      <c r="S91" s="44"/>
      <c r="T91" s="24">
        <f>+Ene!M91+Feb!M91+Mar!M91+Abr!M91+May!M91+Jun!M91+Jul!M91+Ago!M91+Set!M91+Oct!M91+Nov!M91+Dic!M91</f>
        <v>0</v>
      </c>
      <c r="U91" s="33">
        <f t="shared" si="19"/>
        <v>0</v>
      </c>
      <c r="V91" s="44"/>
      <c r="W91" s="23">
        <f>+Ene!N91+Feb!N91+Mar!N91+Abr!N91+May!N91+Jun!N91+Jul!N91+Ago!N91+Set!N91+Oct!N91+Nov!N91+Dic!N91</f>
        <v>3</v>
      </c>
      <c r="X91" s="42">
        <f t="shared" si="20"/>
        <v>0</v>
      </c>
      <c r="Y91" s="37">
        <v>2.214</v>
      </c>
      <c r="Z91" s="24">
        <f>+Ene!O91+Feb!O91+Mar!O91+Abr!O91+May!O91+Jun!O91+Jul!O91+Ago!O91+Set!O91+Oct!O91+Nov!O91+Dic!O91</f>
        <v>10</v>
      </c>
      <c r="AA91" s="33">
        <f t="shared" si="21"/>
        <v>451.67118337850047</v>
      </c>
      <c r="AB91" s="37">
        <v>2.214</v>
      </c>
      <c r="AC91" s="24">
        <f>+Ene!P91+Feb!P91+Mar!P91+Abr!P91+May!P91+Jun!P91+Jul!P91+Ago!P91+Set!P91+Oct!P91+Nov!P91+Dic!P91</f>
        <v>7</v>
      </c>
      <c r="AD91" s="33">
        <f t="shared" si="22"/>
        <v>316.16982836495032</v>
      </c>
      <c r="AE91" s="37"/>
      <c r="AF91" s="24">
        <f>+Ene!Q91+Feb!Q91+Mar!Q91+Abr!Q91+May!Q91+Jun!Q91+Jul!Q91+Ago!Q91+Set!Q91+Oct!Q91+Nov!Q91+Dic!Q91</f>
        <v>3</v>
      </c>
      <c r="AG91" s="33">
        <f t="shared" si="23"/>
        <v>0</v>
      </c>
      <c r="AH91" s="37"/>
      <c r="AI91" s="24">
        <f>+Ene!R91+Feb!R91+Mar!R91+Abr!R91+May!R91+Jun!R91+Jul!R91+Ago!R91+Set!R91+Oct!R91+Nov!R91+Dic!R91</f>
        <v>10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3.786</v>
      </c>
      <c r="AN91" s="24">
        <f>+Ene!V91+Feb!V91+Mar!V91+Abr!V91+May!V91+Jun!V91+Jul!V91+Ago!V91+Set!V91+Oct!V91+Nov!V91+Dic!V91</f>
        <v>9</v>
      </c>
      <c r="AO91" s="33">
        <f t="shared" si="25"/>
        <v>237.71790808240888</v>
      </c>
      <c r="AP91" s="37">
        <v>3.786</v>
      </c>
      <c r="AQ91" s="24">
        <f>+Ene!W91+Feb!W91+Mar!W91+Abr!W91+May!W91+Jun!W91+Jul!W91+Ago!W91+Set!W91+Oct!W91+Nov!W91+Dic!W91</f>
        <v>2</v>
      </c>
      <c r="AR91" s="33">
        <f t="shared" si="26"/>
        <v>52.826201796090864</v>
      </c>
      <c r="AS91" s="24">
        <f t="shared" si="27"/>
        <v>9</v>
      </c>
      <c r="AT91" s="24">
        <f>+Ene!X91+Feb!X91+Mar!X91+Abr!X91+May!X91+Jun!X91+Jul!X91+Ago!X91+Set!X91+Oct!X91+Nov!X91+Dic!X91</f>
        <v>8</v>
      </c>
      <c r="AU91" s="33">
        <f t="shared" si="28"/>
        <v>88.888888888888886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390</v>
      </c>
      <c r="L92" s="33">
        <f t="shared" si="16"/>
        <v>0</v>
      </c>
      <c r="M92" s="37"/>
      <c r="N92" s="24">
        <f>+Ene!K92+Feb!K92+Mar!K92+Abr!K92+May!K92+Jun!K92+Jul!K92+Ago!K92+Set!K92+Oct!K92+Nov!K92+Dic!K92</f>
        <v>370</v>
      </c>
      <c r="O92" s="33">
        <f t="shared" si="17"/>
        <v>0</v>
      </c>
      <c r="P92" s="37"/>
      <c r="Q92" s="24">
        <f>+Ene!L92+Feb!L92+Mar!L92+Abr!L92+May!L92+Jun!L92+Jul!L92+Ago!L92+Set!L92+Oct!L92+Nov!L92+Dic!L92</f>
        <v>103</v>
      </c>
      <c r="R92" s="33">
        <f t="shared" si="18"/>
        <v>0</v>
      </c>
      <c r="S92" s="44"/>
      <c r="T92" s="24">
        <f>+Ene!M92+Feb!M92+Mar!M92+Abr!M92+May!M92+Jun!M92+Jul!M92+Ago!M92+Set!M92+Oct!M92+Nov!M92+Dic!M92</f>
        <v>27</v>
      </c>
      <c r="U92" s="33">
        <f t="shared" si="19"/>
        <v>0</v>
      </c>
      <c r="V92" s="44"/>
      <c r="W92" s="23">
        <f>+Ene!N92+Feb!N92+Mar!N92+Abr!N92+May!N92+Jun!N92+Jul!N92+Ago!N92+Set!N92+Oct!N92+Nov!N92+Dic!N92</f>
        <v>383</v>
      </c>
      <c r="X92" s="42">
        <f t="shared" si="20"/>
        <v>0</v>
      </c>
      <c r="Y92" s="37">
        <v>581.54399999999998</v>
      </c>
      <c r="Z92" s="24">
        <f>+Ene!O92+Feb!O92+Mar!O92+Abr!O92+May!O92+Jun!O92+Jul!O92+Ago!O92+Set!O92+Oct!O92+Nov!O92+Dic!O92</f>
        <v>833</v>
      </c>
      <c r="AA92" s="33">
        <f t="shared" si="21"/>
        <v>143.2393765562021</v>
      </c>
      <c r="AB92" s="37">
        <v>581.54399999999998</v>
      </c>
      <c r="AC92" s="24">
        <f>+Ene!P92+Feb!P92+Mar!P92+Abr!P92+May!P92+Jun!P92+Jul!P92+Ago!P92+Set!P92+Oct!P92+Nov!P92+Dic!P92</f>
        <v>863</v>
      </c>
      <c r="AD92" s="33">
        <f t="shared" si="22"/>
        <v>148.39805758463675</v>
      </c>
      <c r="AE92" s="37"/>
      <c r="AF92" s="24">
        <f>+Ene!Q92+Feb!Q92+Mar!Q92+Abr!Q92+May!Q92+Jun!Q92+Jul!Q92+Ago!Q92+Set!Q92+Oct!Q92+Nov!Q92+Dic!Q92</f>
        <v>216</v>
      </c>
      <c r="AG92" s="33">
        <f t="shared" si="23"/>
        <v>0</v>
      </c>
      <c r="AH92" s="37"/>
      <c r="AI92" s="24">
        <f>+Ene!R92+Feb!R92+Mar!R92+Abr!R92+May!R92+Jun!R92+Jul!R92+Ago!R92+Set!R92+Oct!R92+Nov!R92+Dic!R92</f>
        <v>317</v>
      </c>
      <c r="AJ92" s="33">
        <f t="shared" si="24"/>
        <v>0</v>
      </c>
      <c r="AK92" s="24">
        <f>+Ene!S92+Feb!S92+Mar!S92+Abr!S92+May!S92+Jun!S92+Jul!S92+Ago!S92+Set!S92+Oct!S92+Nov!S92+Dic!S92</f>
        <v>37</v>
      </c>
      <c r="AL92" s="24">
        <f>+Ene!T92+Feb!T92+Mar!T92+Abr!T92+May!T92+Jun!T92+Jul!T92+Ago!T92+Set!T92+Oct!T92+Nov!T92+Dic!T92</f>
        <v>5</v>
      </c>
      <c r="AM92" s="37">
        <v>994.45600000000002</v>
      </c>
      <c r="AN92" s="24">
        <f>+Ene!V92+Feb!V92+Mar!V92+Abr!V92+May!V92+Jun!V92+Jul!V92+Ago!V92+Set!V92+Oct!V92+Nov!V92+Dic!V92</f>
        <v>138</v>
      </c>
      <c r="AO92" s="33">
        <f t="shared" si="25"/>
        <v>13.876933720546711</v>
      </c>
      <c r="AP92" s="37">
        <v>994.45600000000002</v>
      </c>
      <c r="AQ92" s="24">
        <f>+Ene!W92+Feb!W92+Mar!W92+Abr!W92+May!W92+Jun!W92+Jul!W92+Ago!W92+Set!W92+Oct!W92+Nov!W92+Dic!W92</f>
        <v>199</v>
      </c>
      <c r="AR92" s="33">
        <f t="shared" si="26"/>
        <v>20.010940654991273</v>
      </c>
      <c r="AS92" s="24">
        <f t="shared" si="27"/>
        <v>138</v>
      </c>
      <c r="AT92" s="24">
        <f>+Ene!X92+Feb!X92+Mar!X92+Abr!X92+May!X92+Jun!X92+Jul!X92+Ago!X92+Set!X92+Oct!X92+Nov!X92+Dic!X92</f>
        <v>246</v>
      </c>
      <c r="AU92" s="33">
        <f t="shared" si="28"/>
        <v>178.26086956521738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20</v>
      </c>
      <c r="L93" s="33">
        <f t="shared" si="16"/>
        <v>0</v>
      </c>
      <c r="M93" s="37"/>
      <c r="N93" s="24">
        <f>+Ene!K93+Feb!K93+Mar!K93+Abr!K93+May!K93+Jun!K93+Jul!K93+Ago!K93+Set!K93+Oct!K93+Nov!K93+Dic!K93</f>
        <v>20</v>
      </c>
      <c r="O93" s="33">
        <f t="shared" si="17"/>
        <v>0</v>
      </c>
      <c r="P93" s="37"/>
      <c r="Q93" s="24">
        <f>+Ene!L93+Feb!L93+Mar!L93+Abr!L93+May!L93+Jun!L93+Jul!L93+Ago!L93+Set!L93+Oct!L93+Nov!L93+Dic!L93</f>
        <v>35</v>
      </c>
      <c r="R93" s="33">
        <f t="shared" si="18"/>
        <v>0</v>
      </c>
      <c r="S93" s="44"/>
      <c r="T93" s="24">
        <f>+Ene!M93+Feb!M93+Mar!M93+Abr!M93+May!M93+Jun!M93+Jul!M93+Ago!M93+Set!M93+Oct!M93+Nov!M93+Dic!M93</f>
        <v>0</v>
      </c>
      <c r="U93" s="33">
        <f t="shared" si="19"/>
        <v>0</v>
      </c>
      <c r="V93" s="44"/>
      <c r="W93" s="23">
        <f>+Ene!N93+Feb!N93+Mar!N93+Abr!N93+May!N93+Jun!N93+Jul!N93+Ago!N93+Set!N93+Oct!N93+Nov!N93+Dic!N93</f>
        <v>20</v>
      </c>
      <c r="X93" s="42">
        <f t="shared" si="20"/>
        <v>0</v>
      </c>
      <c r="Y93" s="37">
        <v>19.925999999999998</v>
      </c>
      <c r="Z93" s="24">
        <f>+Ene!O93+Feb!O93+Mar!O93+Abr!O93+May!O93+Jun!O93+Jul!O93+Ago!O93+Set!O93+Oct!O93+Nov!O93+Dic!O93</f>
        <v>49</v>
      </c>
      <c r="AA93" s="33">
        <f t="shared" si="21"/>
        <v>245.90986650607246</v>
      </c>
      <c r="AB93" s="37">
        <v>19.925999999999998</v>
      </c>
      <c r="AC93" s="24">
        <f>+Ene!P93+Feb!P93+Mar!P93+Abr!P93+May!P93+Jun!P93+Jul!P93+Ago!P93+Set!P93+Oct!P93+Nov!P93+Dic!P93</f>
        <v>75</v>
      </c>
      <c r="AD93" s="33">
        <f t="shared" si="22"/>
        <v>376.39265281541708</v>
      </c>
      <c r="AE93" s="37"/>
      <c r="AF93" s="24">
        <f>+Ene!Q93+Feb!Q93+Mar!Q93+Abr!Q93+May!Q93+Jun!Q93+Jul!Q93+Ago!Q93+Set!Q93+Oct!Q93+Nov!Q93+Dic!Q93</f>
        <v>19</v>
      </c>
      <c r="AG93" s="33">
        <f t="shared" si="23"/>
        <v>0</v>
      </c>
      <c r="AH93" s="37"/>
      <c r="AI93" s="24">
        <f>+Ene!R93+Feb!R93+Mar!R93+Abr!R93+May!R93+Jun!R93+Jul!R93+Ago!R93+Set!R93+Oct!R93+Nov!R93+Dic!R93</f>
        <v>49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34.073999999999998</v>
      </c>
      <c r="AN93" s="24">
        <f>+Ene!V93+Feb!V93+Mar!V93+Abr!V93+May!V93+Jun!V93+Jul!V93+Ago!V93+Set!V93+Oct!V93+Nov!V93+Dic!V93</f>
        <v>4</v>
      </c>
      <c r="AO93" s="33">
        <f t="shared" si="25"/>
        <v>11.739155954686858</v>
      </c>
      <c r="AP93" s="37">
        <v>34.073999999999998</v>
      </c>
      <c r="AQ93" s="24">
        <f>+Ene!W93+Feb!W93+Mar!W93+Abr!W93+May!W93+Jun!W93+Jul!W93+Ago!W93+Set!W93+Oct!W93+Nov!W93+Dic!W93</f>
        <v>29</v>
      </c>
      <c r="AR93" s="33">
        <f t="shared" si="26"/>
        <v>85.108880671479724</v>
      </c>
      <c r="AS93" s="24">
        <f t="shared" si="27"/>
        <v>4</v>
      </c>
      <c r="AT93" s="24">
        <f>+Ene!X93+Feb!X93+Mar!X93+Abr!X93+May!X93+Jun!X93+Jul!X93+Ago!X93+Set!X93+Oct!X93+Nov!X93+Dic!X93</f>
        <v>12</v>
      </c>
      <c r="AU93" s="33">
        <f t="shared" si="28"/>
        <v>300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16</v>
      </c>
      <c r="L94" s="33">
        <f t="shared" si="16"/>
        <v>0</v>
      </c>
      <c r="M94" s="37"/>
      <c r="N94" s="24">
        <f>+Ene!K94+Feb!K94+Mar!K94+Abr!K94+May!K94+Jun!K94+Jul!K94+Ago!K94+Set!K94+Oct!K94+Nov!K94+Dic!K94</f>
        <v>13</v>
      </c>
      <c r="O94" s="33">
        <f t="shared" si="17"/>
        <v>0</v>
      </c>
      <c r="P94" s="37"/>
      <c r="Q94" s="24">
        <f>+Ene!L94+Feb!L94+Mar!L94+Abr!L94+May!L94+Jun!L94+Jul!L94+Ago!L94+Set!L94+Oct!L94+Nov!L94+Dic!L94</f>
        <v>10</v>
      </c>
      <c r="R94" s="33">
        <f t="shared" si="18"/>
        <v>0</v>
      </c>
      <c r="S94" s="44"/>
      <c r="T94" s="24">
        <f>+Ene!M94+Feb!M94+Mar!M94+Abr!M94+May!M94+Jun!M94+Jul!M94+Ago!M94+Set!M94+Oct!M94+Nov!M94+Dic!M94</f>
        <v>5</v>
      </c>
      <c r="U94" s="33">
        <f t="shared" si="19"/>
        <v>0</v>
      </c>
      <c r="V94" s="44"/>
      <c r="W94" s="23">
        <f>+Ene!N94+Feb!N94+Mar!N94+Abr!N94+May!N94+Jun!N94+Jul!N94+Ago!N94+Set!N94+Oct!N94+Nov!N94+Dic!N94</f>
        <v>15</v>
      </c>
      <c r="X94" s="42">
        <f t="shared" si="20"/>
        <v>0</v>
      </c>
      <c r="Y94" s="37">
        <v>30.257999999999999</v>
      </c>
      <c r="Z94" s="24">
        <f>+Ene!O94+Feb!O94+Mar!O94+Abr!O94+May!O94+Jun!O94+Jul!O94+Ago!O94+Set!O94+Oct!O94+Nov!O94+Dic!O94</f>
        <v>44</v>
      </c>
      <c r="AA94" s="33">
        <f t="shared" si="21"/>
        <v>145.41608830722456</v>
      </c>
      <c r="AB94" s="37">
        <v>30.257999999999999</v>
      </c>
      <c r="AC94" s="24">
        <f>+Ene!P94+Feb!P94+Mar!P94+Abr!P94+May!P94+Jun!P94+Jul!P94+Ago!P94+Set!P94+Oct!P94+Nov!P94+Dic!P94</f>
        <v>39</v>
      </c>
      <c r="AD94" s="33">
        <f t="shared" si="22"/>
        <v>128.8915328177672</v>
      </c>
      <c r="AE94" s="37"/>
      <c r="AF94" s="24">
        <f>+Ene!Q94+Feb!Q94+Mar!Q94+Abr!Q94+May!Q94+Jun!Q94+Jul!Q94+Ago!Q94+Set!Q94+Oct!Q94+Nov!Q94+Dic!Q94</f>
        <v>5</v>
      </c>
      <c r="AG94" s="33">
        <f t="shared" si="23"/>
        <v>0</v>
      </c>
      <c r="AH94" s="37"/>
      <c r="AI94" s="24">
        <f>+Ene!R94+Feb!R94+Mar!R94+Abr!R94+May!R94+Jun!R94+Jul!R94+Ago!R94+Set!R94+Oct!R94+Nov!R94+Dic!R94</f>
        <v>11</v>
      </c>
      <c r="AJ94" s="33">
        <f t="shared" si="24"/>
        <v>0</v>
      </c>
      <c r="AK94" s="24">
        <f>+Ene!S94+Feb!S94+Mar!S94+Abr!S94+May!S94+Jun!S94+Jul!S94+Ago!S94+Set!S94+Oct!S94+Nov!S94+Dic!S94</f>
        <v>6</v>
      </c>
      <c r="AL94" s="24">
        <f>+Ene!T94+Feb!T94+Mar!T94+Abr!T94+May!T94+Jun!T94+Jul!T94+Ago!T94+Set!T94+Oct!T94+Nov!T94+Dic!T94</f>
        <v>1</v>
      </c>
      <c r="AM94" s="37">
        <v>51.741999999999997</v>
      </c>
      <c r="AN94" s="24">
        <f>+Ene!V94+Feb!V94+Mar!V94+Abr!V94+May!V94+Jun!V94+Jul!V94+Ago!V94+Set!V94+Oct!V94+Nov!V94+Dic!V94</f>
        <v>15</v>
      </c>
      <c r="AO94" s="33">
        <f t="shared" si="25"/>
        <v>28.989988790537669</v>
      </c>
      <c r="AP94" s="37">
        <v>51.741999999999997</v>
      </c>
      <c r="AQ94" s="24">
        <f>+Ene!W94+Feb!W94+Mar!W94+Abr!W94+May!W94+Jun!W94+Jul!W94+Ago!W94+Set!W94+Oct!W94+Nov!W94+Dic!W94</f>
        <v>13</v>
      </c>
      <c r="AR94" s="33">
        <f t="shared" si="26"/>
        <v>25.124656951799313</v>
      </c>
      <c r="AS94" s="24">
        <f t="shared" si="27"/>
        <v>15</v>
      </c>
      <c r="AT94" s="24">
        <f>+Ene!X94+Feb!X94+Mar!X94+Abr!X94+May!X94+Jun!X94+Jul!X94+Ago!X94+Set!X94+Oct!X94+Nov!X94+Dic!X94</f>
        <v>23</v>
      </c>
      <c r="AU94" s="33">
        <f t="shared" si="28"/>
        <v>153.33333333333334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5</v>
      </c>
      <c r="L95" s="33">
        <f t="shared" si="16"/>
        <v>0</v>
      </c>
      <c r="M95" s="37"/>
      <c r="N95" s="24">
        <f>+Ene!K95+Feb!K95+Mar!K95+Abr!K95+May!K95+Jun!K95+Jul!K95+Ago!K95+Set!K95+Oct!K95+Nov!K95+Dic!K95</f>
        <v>12</v>
      </c>
      <c r="O95" s="33">
        <f t="shared" si="17"/>
        <v>0</v>
      </c>
      <c r="P95" s="37"/>
      <c r="Q95" s="24">
        <f>+Ene!L95+Feb!L95+Mar!L95+Abr!L95+May!L95+Jun!L95+Jul!L95+Ago!L95+Set!L95+Oct!L95+Nov!L95+Dic!L95</f>
        <v>12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5</v>
      </c>
      <c r="X95" s="42">
        <f t="shared" si="20"/>
        <v>0</v>
      </c>
      <c r="Y95" s="37">
        <v>9.9629999999999992</v>
      </c>
      <c r="Z95" s="24">
        <f>+Ene!O95+Feb!O95+Mar!O95+Abr!O95+May!O95+Jun!O95+Jul!O95+Ago!O95+Set!O95+Oct!O95+Nov!O95+Dic!O95</f>
        <v>20</v>
      </c>
      <c r="AA95" s="33">
        <f t="shared" si="21"/>
        <v>200.74274816822242</v>
      </c>
      <c r="AB95" s="37">
        <v>9.9629999999999992</v>
      </c>
      <c r="AC95" s="24">
        <f>+Ene!P95+Feb!P95+Mar!P95+Abr!P95+May!P95+Jun!P95+Jul!P95+Ago!P95+Set!P95+Oct!P95+Nov!P95+Dic!P95</f>
        <v>29</v>
      </c>
      <c r="AD95" s="33">
        <f t="shared" si="22"/>
        <v>291.0769848439225</v>
      </c>
      <c r="AE95" s="37"/>
      <c r="AF95" s="24">
        <f>+Ene!Q95+Feb!Q95+Mar!Q95+Abr!Q95+May!Q95+Jun!Q95+Jul!Q95+Ago!Q95+Set!Q95+Oct!Q95+Nov!Q95+Dic!Q95</f>
        <v>0</v>
      </c>
      <c r="AG95" s="33">
        <f t="shared" si="23"/>
        <v>0</v>
      </c>
      <c r="AH95" s="37"/>
      <c r="AI95" s="24">
        <f>+Ene!R95+Feb!R95+Mar!R95+Abr!R95+May!R95+Jun!R95+Jul!R95+Ago!R95+Set!R95+Oct!R95+Nov!R95+Dic!R95</f>
        <v>1</v>
      </c>
      <c r="AJ95" s="33">
        <f t="shared" si="24"/>
        <v>0</v>
      </c>
      <c r="AK95" s="24">
        <f>+Ene!S95+Feb!S95+Mar!S95+Abr!S95+May!S95+Jun!S95+Jul!S95+Ago!S95+Set!S95+Oct!S95+Nov!S95+Dic!S95</f>
        <v>2</v>
      </c>
      <c r="AL95" s="24">
        <f>+Ene!T95+Feb!T95+Mar!T95+Abr!T95+May!T95+Jun!T95+Jul!T95+Ago!T95+Set!T95+Oct!T95+Nov!T95+Dic!T95</f>
        <v>0</v>
      </c>
      <c r="AM95" s="37">
        <v>17.036999999999999</v>
      </c>
      <c r="AN95" s="24">
        <f>+Ene!V95+Feb!V95+Mar!V95+Abr!V95+May!V95+Jun!V95+Jul!V95+Ago!V95+Set!V95+Oct!V95+Nov!V95+Dic!V95</f>
        <v>5</v>
      </c>
      <c r="AO95" s="33">
        <f t="shared" si="25"/>
        <v>29.347889886717148</v>
      </c>
      <c r="AP95" s="37">
        <v>17.036999999999999</v>
      </c>
      <c r="AQ95" s="24">
        <f>+Ene!W95+Feb!W95+Mar!W95+Abr!W95+May!W95+Jun!W95+Jul!W95+Ago!W95+Set!W95+Oct!W95+Nov!W95+Dic!W95</f>
        <v>12</v>
      </c>
      <c r="AR95" s="33">
        <f t="shared" si="26"/>
        <v>70.434935728121147</v>
      </c>
      <c r="AS95" s="24">
        <f t="shared" si="27"/>
        <v>5</v>
      </c>
      <c r="AT95" s="24">
        <f>+Ene!X95+Feb!X95+Mar!X95+Abr!X95+May!X95+Jun!X95+Jul!X95+Ago!X95+Set!X95+Oct!X95+Nov!X95+Dic!X95</f>
        <v>7</v>
      </c>
      <c r="AU95" s="33">
        <f t="shared" si="28"/>
        <v>140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4</v>
      </c>
      <c r="L96" s="33">
        <f t="shared" si="16"/>
        <v>0</v>
      </c>
      <c r="M96" s="37"/>
      <c r="N96" s="24">
        <f>+Ene!K96+Feb!K96+Mar!K96+Abr!K96+May!K96+Jun!K96+Jul!K96+Ago!K96+Set!K96+Oct!K96+Nov!K96+Dic!K96</f>
        <v>14</v>
      </c>
      <c r="O96" s="33">
        <f t="shared" si="17"/>
        <v>0</v>
      </c>
      <c r="P96" s="37"/>
      <c r="Q96" s="24">
        <f>+Ene!L96+Feb!L96+Mar!L96+Abr!L96+May!L96+Jun!L96+Jul!L96+Ago!L96+Set!L96+Oct!L96+Nov!L96+Dic!L96</f>
        <v>17</v>
      </c>
      <c r="R96" s="33">
        <f t="shared" si="18"/>
        <v>0</v>
      </c>
      <c r="S96" s="44"/>
      <c r="T96" s="24">
        <f>+Ene!M96+Feb!M96+Mar!M96+Abr!M96+May!M96+Jun!M96+Jul!M96+Ago!M96+Set!M96+Oct!M96+Nov!M96+Dic!M96</f>
        <v>3</v>
      </c>
      <c r="U96" s="33">
        <f t="shared" si="19"/>
        <v>0</v>
      </c>
      <c r="V96" s="44"/>
      <c r="W96" s="23">
        <f>+Ene!N96+Feb!N96+Mar!N96+Abr!N96+May!N96+Jun!N96+Jul!N96+Ago!N96+Set!N96+Oct!N96+Nov!N96+Dic!N96</f>
        <v>4</v>
      </c>
      <c r="X96" s="42">
        <f t="shared" si="20"/>
        <v>0</v>
      </c>
      <c r="Y96" s="37">
        <v>25.460999999999999</v>
      </c>
      <c r="Z96" s="24">
        <f>+Ene!O96+Feb!O96+Mar!O96+Abr!O96+May!O96+Jun!O96+Jul!O96+Ago!O96+Set!O96+Oct!O96+Nov!O96+Dic!O96</f>
        <v>32</v>
      </c>
      <c r="AA96" s="33">
        <f t="shared" si="21"/>
        <v>125.68241624445231</v>
      </c>
      <c r="AB96" s="37">
        <v>25.460999999999999</v>
      </c>
      <c r="AC96" s="24">
        <f>+Ene!P96+Feb!P96+Mar!P96+Abr!P96+May!P96+Jun!P96+Jul!P96+Ago!P96+Set!P96+Oct!P96+Nov!P96+Dic!P96</f>
        <v>35</v>
      </c>
      <c r="AD96" s="33">
        <f t="shared" si="22"/>
        <v>137.46514276736971</v>
      </c>
      <c r="AE96" s="37"/>
      <c r="AF96" s="24">
        <f>+Ene!Q96+Feb!Q96+Mar!Q96+Abr!Q96+May!Q96+Jun!Q96+Jul!Q96+Ago!Q96+Set!Q96+Oct!Q96+Nov!Q96+Dic!Q96</f>
        <v>0</v>
      </c>
      <c r="AG96" s="33">
        <f t="shared" si="23"/>
        <v>0</v>
      </c>
      <c r="AH96" s="37"/>
      <c r="AI96" s="24">
        <f>+Ene!R96+Feb!R96+Mar!R96+Abr!R96+May!R96+Jun!R96+Jul!R96+Ago!R96+Set!R96+Oct!R96+Nov!R96+Dic!R96</f>
        <v>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43.539000000000001</v>
      </c>
      <c r="AN96" s="24">
        <f>+Ene!V96+Feb!V96+Mar!V96+Abr!V96+May!V96+Jun!V96+Jul!V96+Ago!V96+Set!V96+Oct!V96+Nov!V96+Dic!V96</f>
        <v>12</v>
      </c>
      <c r="AO96" s="33">
        <f t="shared" si="25"/>
        <v>27.561496589264795</v>
      </c>
      <c r="AP96" s="37">
        <v>43.539000000000001</v>
      </c>
      <c r="AQ96" s="24">
        <f>+Ene!W96+Feb!W96+Mar!W96+Abr!W96+May!W96+Jun!W96+Jul!W96+Ago!W96+Set!W96+Oct!W96+Nov!W96+Dic!W96</f>
        <v>18</v>
      </c>
      <c r="AR96" s="33">
        <f t="shared" si="26"/>
        <v>41.342244883897195</v>
      </c>
      <c r="AS96" s="24">
        <f t="shared" si="27"/>
        <v>12</v>
      </c>
      <c r="AT96" s="24">
        <f>+Ene!X96+Feb!X96+Mar!X96+Abr!X96+May!X96+Jun!X96+Jul!X96+Ago!X96+Set!X96+Oct!X96+Nov!X96+Dic!X96</f>
        <v>17</v>
      </c>
      <c r="AU96" s="33">
        <f t="shared" si="28"/>
        <v>141.66666666666669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5</v>
      </c>
      <c r="L97" s="33">
        <f t="shared" si="16"/>
        <v>0</v>
      </c>
      <c r="M97" s="37"/>
      <c r="N97" s="24">
        <f>+Ene!K97+Feb!K97+Mar!K97+Abr!K97+May!K97+Jun!K97+Jul!K97+Ago!K97+Set!K97+Oct!K97+Nov!K97+Dic!K97</f>
        <v>9</v>
      </c>
      <c r="O97" s="33">
        <f t="shared" si="17"/>
        <v>0</v>
      </c>
      <c r="P97" s="37"/>
      <c r="Q97" s="24">
        <f>+Ene!L97+Feb!L97+Mar!L97+Abr!L97+May!L97+Jun!L97+Jul!L97+Ago!L97+Set!L97+Oct!L97+Nov!L97+Dic!L97</f>
        <v>12</v>
      </c>
      <c r="R97" s="33">
        <f t="shared" si="18"/>
        <v>0</v>
      </c>
      <c r="S97" s="44"/>
      <c r="T97" s="24">
        <f>+Ene!M97+Feb!M97+Mar!M97+Abr!M97+May!M97+Jun!M97+Jul!M97+Ago!M97+Set!M97+Oct!M97+Nov!M97+Dic!M97</f>
        <v>4</v>
      </c>
      <c r="U97" s="33">
        <f t="shared" si="19"/>
        <v>0</v>
      </c>
      <c r="V97" s="44"/>
      <c r="W97" s="23">
        <f>+Ene!N97+Feb!N97+Mar!N97+Abr!N97+May!N97+Jun!N97+Jul!N97+Ago!N97+Set!N97+Oct!N97+Nov!N97+Dic!N97</f>
        <v>5</v>
      </c>
      <c r="X97" s="42">
        <f t="shared" si="20"/>
        <v>0</v>
      </c>
      <c r="Y97" s="37">
        <v>18.081</v>
      </c>
      <c r="Z97" s="24">
        <f>+Ene!O97+Feb!O97+Mar!O97+Abr!O97+May!O97+Jun!O97+Jul!O97+Ago!O97+Set!O97+Oct!O97+Nov!O97+Dic!O97</f>
        <v>16</v>
      </c>
      <c r="AA97" s="33">
        <f t="shared" si="21"/>
        <v>88.490680825175602</v>
      </c>
      <c r="AB97" s="37">
        <v>18.081</v>
      </c>
      <c r="AC97" s="24">
        <f>+Ene!P97+Feb!P97+Mar!P97+Abr!P97+May!P97+Jun!P97+Jul!P97+Ago!P97+Set!P97+Oct!P97+Nov!P97+Dic!P97</f>
        <v>26</v>
      </c>
      <c r="AD97" s="33">
        <f t="shared" si="22"/>
        <v>143.79735634091034</v>
      </c>
      <c r="AE97" s="37"/>
      <c r="AF97" s="24">
        <f>+Ene!Q97+Feb!Q97+Mar!Q97+Abr!Q97+May!Q97+Jun!Q97+Jul!Q97+Ago!Q97+Set!Q97+Oct!Q97+Nov!Q97+Dic!Q97</f>
        <v>2</v>
      </c>
      <c r="AG97" s="33">
        <f t="shared" si="23"/>
        <v>0</v>
      </c>
      <c r="AH97" s="37"/>
      <c r="AI97" s="24">
        <f>+Ene!R97+Feb!R97+Mar!R97+Abr!R97+May!R97+Jun!R97+Jul!R97+Ago!R97+Set!R97+Oct!R97+Nov!R97+Dic!R97</f>
        <v>3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30.919</v>
      </c>
      <c r="AN97" s="24">
        <f>+Ene!V97+Feb!V97+Mar!V97+Abr!V97+May!V97+Jun!V97+Jul!V97+Ago!V97+Set!V97+Oct!V97+Nov!V97+Dic!V97</f>
        <v>1</v>
      </c>
      <c r="AO97" s="33">
        <f t="shared" si="25"/>
        <v>3.2342572528218891</v>
      </c>
      <c r="AP97" s="37">
        <v>30.919</v>
      </c>
      <c r="AQ97" s="24">
        <f>+Ene!W97+Feb!W97+Mar!W97+Abr!W97+May!W97+Jun!W97+Jul!W97+Ago!W97+Set!W97+Oct!W97+Nov!W97+Dic!W97</f>
        <v>10</v>
      </c>
      <c r="AR97" s="33">
        <f t="shared" si="26"/>
        <v>32.342572528218895</v>
      </c>
      <c r="AS97" s="24">
        <f t="shared" si="27"/>
        <v>1</v>
      </c>
      <c r="AT97" s="24">
        <f>+Ene!X97+Feb!X97+Mar!X97+Abr!X97+May!X97+Jun!X97+Jul!X97+Ago!X97+Set!X97+Oct!X97+Nov!X97+Dic!X97</f>
        <v>3</v>
      </c>
      <c r="AU97" s="33">
        <f t="shared" si="28"/>
        <v>300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28</v>
      </c>
      <c r="L98" s="33">
        <f t="shared" si="16"/>
        <v>0</v>
      </c>
      <c r="M98" s="37"/>
      <c r="N98" s="24">
        <f>+Ene!K98+Feb!K98+Mar!K98+Abr!K98+May!K98+Jun!K98+Jul!K98+Ago!K98+Set!K98+Oct!K98+Nov!K98+Dic!K98</f>
        <v>28</v>
      </c>
      <c r="O98" s="33">
        <f t="shared" si="17"/>
        <v>0</v>
      </c>
      <c r="P98" s="37"/>
      <c r="Q98" s="24">
        <f>+Ene!L98+Feb!L98+Mar!L98+Abr!L98+May!L98+Jun!L98+Jul!L98+Ago!L98+Set!L98+Oct!L98+Nov!L98+Dic!L98</f>
        <v>0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27</v>
      </c>
      <c r="X98" s="42">
        <f t="shared" si="20"/>
        <v>0</v>
      </c>
      <c r="Y98" s="37">
        <v>43.911000000000001</v>
      </c>
      <c r="Z98" s="24">
        <f>+Ene!O98+Feb!O98+Mar!O98+Abr!O98+May!O98+Jun!O98+Jul!O98+Ago!O98+Set!O98+Oct!O98+Nov!O98+Dic!O98</f>
        <v>71</v>
      </c>
      <c r="AA98" s="33">
        <f t="shared" si="21"/>
        <v>161.69069253717748</v>
      </c>
      <c r="AB98" s="37">
        <v>43.911000000000001</v>
      </c>
      <c r="AC98" s="24">
        <f>+Ene!P98+Feb!P98+Mar!P98+Abr!P98+May!P98+Jun!P98+Jul!P98+Ago!P98+Set!P98+Oct!P98+Nov!P98+Dic!P98</f>
        <v>56</v>
      </c>
      <c r="AD98" s="33">
        <f t="shared" si="22"/>
        <v>127.53068707157659</v>
      </c>
      <c r="AE98" s="37"/>
      <c r="AF98" s="24">
        <f>+Ene!Q98+Feb!Q98+Mar!Q98+Abr!Q98+May!Q98+Jun!Q98+Jul!Q98+Ago!Q98+Set!Q98+Oct!Q98+Nov!Q98+Dic!Q98</f>
        <v>0</v>
      </c>
      <c r="AG98" s="33">
        <f t="shared" si="23"/>
        <v>0</v>
      </c>
      <c r="AH98" s="37"/>
      <c r="AI98" s="24">
        <f>+Ene!R98+Feb!R98+Mar!R98+Abr!R98+May!R98+Jun!R98+Jul!R98+Ago!R98+Set!R98+Oct!R98+Nov!R98+Dic!R98</f>
        <v>1</v>
      </c>
      <c r="AJ98" s="33">
        <f t="shared" si="24"/>
        <v>0</v>
      </c>
      <c r="AK98" s="24">
        <f>+Ene!S98+Feb!S98+Mar!S98+Abr!S98+May!S98+Jun!S98+Jul!S98+Ago!S98+Set!S98+Oct!S98+Nov!S98+Dic!S98</f>
        <v>1</v>
      </c>
      <c r="AL98" s="24">
        <f>+Ene!T98+Feb!T98+Mar!T98+Abr!T98+May!T98+Jun!T98+Jul!T98+Ago!T98+Set!T98+Oct!T98+Nov!T98+Dic!T98</f>
        <v>0</v>
      </c>
      <c r="AM98" s="37">
        <v>75.088999999999999</v>
      </c>
      <c r="AN98" s="24">
        <f>+Ene!V98+Feb!V98+Mar!V98+Abr!V98+May!V98+Jun!V98+Jul!V98+Ago!V98+Set!V98+Oct!V98+Nov!V98+Dic!V98</f>
        <v>12</v>
      </c>
      <c r="AO98" s="33">
        <f t="shared" si="25"/>
        <v>15.981035837472865</v>
      </c>
      <c r="AP98" s="37">
        <v>75.088999999999999</v>
      </c>
      <c r="AQ98" s="24">
        <f>+Ene!W98+Feb!W98+Mar!W98+Abr!W98+May!W98+Jun!W98+Jul!W98+Ago!W98+Set!W98+Oct!W98+Nov!W98+Dic!W98</f>
        <v>7</v>
      </c>
      <c r="AR98" s="33">
        <f t="shared" si="26"/>
        <v>9.3222709051925055</v>
      </c>
      <c r="AS98" s="24">
        <f t="shared" si="27"/>
        <v>12</v>
      </c>
      <c r="AT98" s="24">
        <f>+Ene!X98+Feb!X98+Mar!X98+Abr!X98+May!X98+Jun!X98+Jul!X98+Ago!X98+Set!X98+Oct!X98+Nov!X98+Dic!X98</f>
        <v>11</v>
      </c>
      <c r="AU98" s="33">
        <f t="shared" si="28"/>
        <v>91.666666666666657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75</v>
      </c>
      <c r="L99" s="33">
        <f t="shared" si="16"/>
        <v>0</v>
      </c>
      <c r="M99" s="37"/>
      <c r="N99" s="24">
        <f>+Ene!K99+Feb!K99+Mar!K99+Abr!K99+May!K99+Jun!K99+Jul!K99+Ago!K99+Set!K99+Oct!K99+Nov!K99+Dic!K99</f>
        <v>64</v>
      </c>
      <c r="O99" s="33">
        <f t="shared" si="17"/>
        <v>0</v>
      </c>
      <c r="P99" s="37"/>
      <c r="Q99" s="24">
        <f>+Ene!L99+Feb!L99+Mar!L99+Abr!L99+May!L99+Jun!L99+Jul!L99+Ago!L99+Set!L99+Oct!L99+Nov!L99+Dic!L99</f>
        <v>35</v>
      </c>
      <c r="R99" s="33">
        <f t="shared" si="18"/>
        <v>0</v>
      </c>
      <c r="S99" s="44"/>
      <c r="T99" s="24">
        <f>+Ene!M99+Feb!M99+Mar!M99+Abr!M99+May!M99+Jun!M99+Jul!M99+Ago!M99+Set!M99+Oct!M99+Nov!M99+Dic!M99</f>
        <v>7</v>
      </c>
      <c r="U99" s="33">
        <f t="shared" si="19"/>
        <v>0</v>
      </c>
      <c r="V99" s="44"/>
      <c r="W99" s="23">
        <f>+Ene!N99+Feb!N99+Mar!N99+Abr!N99+May!N99+Jun!N99+Jul!N99+Ago!N99+Set!N99+Oct!N99+Nov!N99+Dic!N99</f>
        <v>59</v>
      </c>
      <c r="X99" s="42">
        <f t="shared" si="20"/>
        <v>0</v>
      </c>
      <c r="Y99" s="37">
        <v>122.508</v>
      </c>
      <c r="Z99" s="24">
        <f>+Ene!O99+Feb!O99+Mar!O99+Abr!O99+May!O99+Jun!O99+Jul!O99+Ago!O99+Set!O99+Oct!O99+Nov!O99+Dic!O99</f>
        <v>194</v>
      </c>
      <c r="AA99" s="33">
        <f t="shared" si="21"/>
        <v>158.35700525679957</v>
      </c>
      <c r="AB99" s="37">
        <v>122.508</v>
      </c>
      <c r="AC99" s="24">
        <f>+Ene!P99+Feb!P99+Mar!P99+Abr!P99+May!P99+Jun!P99+Jul!P99+Ago!P99+Set!P99+Oct!P99+Nov!P99+Dic!P99</f>
        <v>174</v>
      </c>
      <c r="AD99" s="33">
        <f t="shared" si="22"/>
        <v>142.03154079733568</v>
      </c>
      <c r="AE99" s="37"/>
      <c r="AF99" s="24">
        <f>+Ene!Q99+Feb!Q99+Mar!Q99+Abr!Q99+May!Q99+Jun!Q99+Jul!Q99+Ago!Q99+Set!Q99+Oct!Q99+Nov!Q99+Dic!Q99</f>
        <v>31</v>
      </c>
      <c r="AG99" s="33">
        <f t="shared" si="23"/>
        <v>0</v>
      </c>
      <c r="AH99" s="37"/>
      <c r="AI99" s="24">
        <f>+Ene!R99+Feb!R99+Mar!R99+Abr!R99+May!R99+Jun!R99+Jul!R99+Ago!R99+Set!R99+Oct!R99+Nov!R99+Dic!R99</f>
        <v>46</v>
      </c>
      <c r="AJ99" s="33">
        <f t="shared" si="24"/>
        <v>0</v>
      </c>
      <c r="AK99" s="24">
        <f>+Ene!S99+Feb!S99+Mar!S99+Abr!S99+May!S99+Jun!S99+Jul!S99+Ago!S99+Set!S99+Oct!S99+Nov!S99+Dic!S99</f>
        <v>0</v>
      </c>
      <c r="AL99" s="24">
        <f>+Ene!T99+Feb!T99+Mar!T99+Abr!T99+May!T99+Jun!T99+Jul!T99+Ago!T99+Set!T99+Oct!T99+Nov!T99+Dic!T99</f>
        <v>0</v>
      </c>
      <c r="AM99" s="37">
        <v>209.49199999999999</v>
      </c>
      <c r="AN99" s="24">
        <f>+Ene!V99+Feb!V99+Mar!V99+Abr!V99+May!V99+Jun!V99+Jul!V99+Ago!V99+Set!V99+Oct!V99+Nov!V99+Dic!V99</f>
        <v>47</v>
      </c>
      <c r="AO99" s="33">
        <f t="shared" si="25"/>
        <v>22.435224256773527</v>
      </c>
      <c r="AP99" s="37">
        <v>209.49199999999999</v>
      </c>
      <c r="AQ99" s="24">
        <f>+Ene!W99+Feb!W99+Mar!W99+Abr!W99+May!W99+Jun!W99+Jul!W99+Ago!W99+Set!W99+Oct!W99+Nov!W99+Dic!W99</f>
        <v>59</v>
      </c>
      <c r="AR99" s="33">
        <f t="shared" si="26"/>
        <v>28.163366620205071</v>
      </c>
      <c r="AS99" s="24">
        <f t="shared" si="27"/>
        <v>47</v>
      </c>
      <c r="AT99" s="24">
        <f>+Ene!X99+Feb!X99+Mar!X99+Abr!X99+May!X99+Jun!X99+Jul!X99+Ago!X99+Set!X99+Oct!X99+Nov!X99+Dic!X99</f>
        <v>44</v>
      </c>
      <c r="AU99" s="33">
        <f t="shared" si="28"/>
        <v>93.61702127659575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7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7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4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7</v>
      </c>
      <c r="X100" s="42">
        <f t="shared" si="20"/>
        <v>0</v>
      </c>
      <c r="Y100" s="37">
        <v>9.9629999999999992</v>
      </c>
      <c r="Z100" s="24">
        <f>+Ene!O100+Feb!O100+Mar!O100+Abr!O100+May!O100+Jun!O100+Jul!O100+Ago!O100+Set!O100+Oct!O100+Nov!O100+Dic!O100</f>
        <v>20</v>
      </c>
      <c r="AA100" s="33">
        <f t="shared" si="21"/>
        <v>200.74274816822242</v>
      </c>
      <c r="AB100" s="37">
        <v>9.9629999999999992</v>
      </c>
      <c r="AC100" s="24">
        <f>+Ene!P100+Feb!P100+Mar!P100+Abr!P100+May!P100+Jun!P100+Jul!P100+Ago!P100+Set!P100+Oct!P100+Nov!P100+Dic!P100</f>
        <v>18</v>
      </c>
      <c r="AD100" s="33">
        <f t="shared" si="22"/>
        <v>180.66847335140019</v>
      </c>
      <c r="AE100" s="37"/>
      <c r="AF100" s="24">
        <f>+Ene!Q100+Feb!Q100+Mar!Q100+Abr!Q100+May!Q100+Jun!Q100+Jul!Q100+Ago!Q100+Set!Q100+Oct!Q100+Nov!Q100+Dic!Q100</f>
        <v>4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2</v>
      </c>
      <c r="AJ100" s="33">
        <f t="shared" si="24"/>
        <v>0</v>
      </c>
      <c r="AK100" s="24">
        <f>+Ene!S100+Feb!S100+Mar!S100+Abr!S100+May!S100+Jun!S100+Jul!S100+Ago!S100+Set!S100+Oct!S100+Nov!S100+Dic!S100</f>
        <v>1</v>
      </c>
      <c r="AL100" s="24">
        <f>+Ene!T100+Feb!T100+Mar!T100+Abr!T100+May!T100+Jun!T100+Jul!T100+Ago!T100+Set!T100+Oct!T100+Nov!T100+Dic!T100</f>
        <v>0</v>
      </c>
      <c r="AM100" s="37">
        <v>17.036999999999999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17.036999999999999</v>
      </c>
      <c r="AQ100" s="24">
        <f>+Ene!W100+Feb!W100+Mar!W100+Abr!W100+May!W100+Jun!W100+Jul!W100+Ago!W100+Set!W100+Oct!W100+Nov!W100+Dic!W100</f>
        <v>1</v>
      </c>
      <c r="AR100" s="33">
        <f t="shared" si="26"/>
        <v>5.8695779773434289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19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8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6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16</v>
      </c>
      <c r="X101" s="42">
        <f t="shared" si="20"/>
        <v>0</v>
      </c>
      <c r="Y101" s="37">
        <v>7.0110000000000001</v>
      </c>
      <c r="Z101" s="24">
        <f>+Ene!O101+Feb!O101+Mar!O101+Abr!O101+May!O101+Jun!O101+Jul!O101+Ago!O101+Set!O101+Oct!O101+Nov!O101+Dic!O101</f>
        <v>23</v>
      </c>
      <c r="AA101" s="33">
        <f t="shared" si="21"/>
        <v>328.05591213806878</v>
      </c>
      <c r="AB101" s="37">
        <v>7.0110000000000001</v>
      </c>
      <c r="AC101" s="24">
        <f>+Ene!P101+Feb!P101+Mar!P101+Abr!P101+May!P101+Jun!P101+Jul!P101+Ago!P101+Set!P101+Oct!P101+Nov!P101+Dic!P101</f>
        <v>33</v>
      </c>
      <c r="AD101" s="33">
        <f t="shared" si="22"/>
        <v>470.68891741548998</v>
      </c>
      <c r="AE101" s="37"/>
      <c r="AF101" s="24">
        <f>+Ene!Q101+Feb!Q101+Mar!Q101+Abr!Q101+May!Q101+Jun!Q101+Jul!Q101+Ago!Q101+Set!Q101+Oct!Q101+Nov!Q101+Dic!Q101</f>
        <v>8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4</v>
      </c>
      <c r="AJ101" s="33">
        <f t="shared" si="24"/>
        <v>0</v>
      </c>
      <c r="AK101" s="24">
        <f>+Ene!S101+Feb!S101+Mar!S101+Abr!S101+May!S101+Jun!S101+Jul!S101+Ago!S101+Set!S101+Oct!S101+Nov!S101+Dic!S101</f>
        <v>1</v>
      </c>
      <c r="AL101" s="24">
        <f>+Ene!T101+Feb!T101+Mar!T101+Abr!T101+May!T101+Jun!T101+Jul!T101+Ago!T101+Set!T101+Oct!T101+Nov!T101+Dic!T101</f>
        <v>1</v>
      </c>
      <c r="AM101" s="37">
        <v>11.989000000000001</v>
      </c>
      <c r="AN101" s="24">
        <f>+Ene!V101+Feb!V101+Mar!V101+Abr!V101+May!V101+Jun!V101+Jul!V101+Ago!V101+Set!V101+Oct!V101+Nov!V101+Dic!V101</f>
        <v>8</v>
      </c>
      <c r="AO101" s="33">
        <f t="shared" si="25"/>
        <v>66.727833847693717</v>
      </c>
      <c r="AP101" s="37">
        <v>11.989000000000001</v>
      </c>
      <c r="AQ101" s="24">
        <f>+Ene!W101+Feb!W101+Mar!W101+Abr!W101+May!W101+Jun!W101+Jul!W101+Ago!W101+Set!W101+Oct!W101+Nov!W101+Dic!W101</f>
        <v>9</v>
      </c>
      <c r="AR101" s="33">
        <f t="shared" si="26"/>
        <v>75.068813078655424</v>
      </c>
      <c r="AS101" s="24">
        <f t="shared" si="27"/>
        <v>8</v>
      </c>
      <c r="AT101" s="24">
        <f>+Ene!X101+Feb!X101+Mar!X101+Abr!X101+May!X101+Jun!X101+Jul!X101+Ago!X101+Set!X101+Oct!X101+Nov!X101+Dic!X101</f>
        <v>11</v>
      </c>
      <c r="AU101" s="33">
        <f t="shared" si="28"/>
        <v>137.5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88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68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36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88</v>
      </c>
      <c r="X102" s="42">
        <f t="shared" si="20"/>
        <v>0</v>
      </c>
      <c r="Y102" s="37">
        <v>113.283</v>
      </c>
      <c r="Z102" s="24">
        <f>+Ene!O102+Feb!O102+Mar!O102+Abr!O102+May!O102+Jun!O102+Jul!O102+Ago!O102+Set!O102+Oct!O102+Nov!O102+Dic!O102</f>
        <v>181</v>
      </c>
      <c r="AA102" s="33">
        <f t="shared" si="21"/>
        <v>159.77684206809494</v>
      </c>
      <c r="AB102" s="37">
        <v>113.283</v>
      </c>
      <c r="AC102" s="24">
        <f>+Ene!P102+Feb!P102+Mar!P102+Abr!P102+May!P102+Jun!P102+Jul!P102+Ago!P102+Set!P102+Oct!P102+Nov!P102+Dic!P102</f>
        <v>192</v>
      </c>
      <c r="AD102" s="33">
        <f t="shared" si="22"/>
        <v>169.48703688991287</v>
      </c>
      <c r="AE102" s="37"/>
      <c r="AF102" s="24">
        <f>+Ene!Q102+Feb!Q102+Mar!Q102+Abr!Q102+May!Q102+Jun!Q102+Jul!Q102+Ago!Q102+Set!Q102+Oct!Q102+Nov!Q102+Dic!Q102</f>
        <v>85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90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193.71700000000001</v>
      </c>
      <c r="AN102" s="24">
        <f>+Ene!V102+Feb!V102+Mar!V102+Abr!V102+May!V102+Jun!V102+Jul!V102+Ago!V102+Set!V102+Oct!V102+Nov!V102+Dic!V102</f>
        <v>89</v>
      </c>
      <c r="AO102" s="33">
        <f t="shared" si="25"/>
        <v>45.943309053929184</v>
      </c>
      <c r="AP102" s="37">
        <v>193.71700000000001</v>
      </c>
      <c r="AQ102" s="24">
        <f>+Ene!W102+Feb!W102+Mar!W102+Abr!W102+May!W102+Jun!W102+Jul!W102+Ago!W102+Set!W102+Oct!W102+Nov!W102+Dic!W102</f>
        <v>81</v>
      </c>
      <c r="AR102" s="33">
        <f t="shared" si="26"/>
        <v>41.813573408632173</v>
      </c>
      <c r="AS102" s="24">
        <f t="shared" si="27"/>
        <v>89</v>
      </c>
      <c r="AT102" s="24">
        <f>+Ene!X102+Feb!X102+Mar!X102+Abr!X102+May!X102+Jun!X102+Jul!X102+Ago!X102+Set!X102+Oct!X102+Nov!X102+Dic!X102</f>
        <v>83</v>
      </c>
      <c r="AU102" s="33">
        <f t="shared" si="28"/>
        <v>93.258426966292134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23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25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22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22</v>
      </c>
      <c r="X103" s="42">
        <f t="shared" si="20"/>
        <v>0</v>
      </c>
      <c r="Y103" s="37">
        <v>32.841000000000001</v>
      </c>
      <c r="Z103" s="24">
        <f>+Ene!O103+Feb!O103+Mar!O103+Abr!O103+May!O103+Jun!O103+Jul!O103+Ago!O103+Set!O103+Oct!O103+Nov!O103+Dic!O103</f>
        <v>178</v>
      </c>
      <c r="AA103" s="33">
        <f t="shared" si="21"/>
        <v>542.00542005420061</v>
      </c>
      <c r="AB103" s="37">
        <v>32.841000000000001</v>
      </c>
      <c r="AC103" s="24">
        <f>+Ene!P103+Feb!P103+Mar!P103+Abr!P103+May!P103+Jun!P103+Jul!P103+Ago!P103+Set!P103+Oct!P103+Nov!P103+Dic!P103</f>
        <v>70</v>
      </c>
      <c r="AD103" s="33">
        <f t="shared" si="22"/>
        <v>213.14819889771931</v>
      </c>
      <c r="AE103" s="37"/>
      <c r="AF103" s="24">
        <f>+Ene!Q103+Feb!Q103+Mar!Q103+Abr!Q103+May!Q103+Jun!Q103+Jul!Q103+Ago!Q103+Set!Q103+Oct!Q103+Nov!Q103+Dic!Q103</f>
        <v>21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36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1</v>
      </c>
      <c r="AM103" s="37">
        <v>56.158999999999999</v>
      </c>
      <c r="AN103" s="24">
        <f>+Ene!V103+Feb!V103+Mar!V103+Abr!V103+May!V103+Jun!V103+Jul!V103+Ago!V103+Set!V103+Oct!V103+Nov!V103+Dic!V103</f>
        <v>13</v>
      </c>
      <c r="AO103" s="33">
        <f t="shared" si="25"/>
        <v>23.148560337612849</v>
      </c>
      <c r="AP103" s="37">
        <v>56.158999999999999</v>
      </c>
      <c r="AQ103" s="24">
        <f>+Ene!W103+Feb!W103+Mar!W103+Abr!W103+May!W103+Jun!W103+Jul!W103+Ago!W103+Set!W103+Oct!W103+Nov!W103+Dic!W103</f>
        <v>17</v>
      </c>
      <c r="AR103" s="33">
        <f t="shared" si="26"/>
        <v>30.271194287647575</v>
      </c>
      <c r="AS103" s="24">
        <f t="shared" si="27"/>
        <v>13</v>
      </c>
      <c r="AT103" s="24">
        <f>+Ene!X103+Feb!X103+Mar!X103+Abr!X103+May!X103+Jun!X103+Jul!X103+Ago!X103+Set!X103+Oct!X103+Nov!X103+Dic!X103</f>
        <v>14</v>
      </c>
      <c r="AU103" s="33">
        <f t="shared" si="28"/>
        <v>107.69230769230769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15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10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6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15</v>
      </c>
      <c r="X104" s="42">
        <f t="shared" si="20"/>
        <v>0</v>
      </c>
      <c r="Y104" s="37">
        <v>5.5350000000000001</v>
      </c>
      <c r="Z104" s="24">
        <f>+Ene!O104+Feb!O104+Mar!O104+Abr!O104+May!O104+Jun!O104+Jul!O104+Ago!O104+Set!O104+Oct!O104+Nov!O104+Dic!O104</f>
        <v>14</v>
      </c>
      <c r="AA104" s="33">
        <f t="shared" si="21"/>
        <v>252.93586269196027</v>
      </c>
      <c r="AB104" s="37">
        <v>5.5350000000000001</v>
      </c>
      <c r="AC104" s="24">
        <f>+Ene!P104+Feb!P104+Mar!P104+Abr!P104+May!P104+Jun!P104+Jul!P104+Ago!P104+Set!P104+Oct!P104+Nov!P104+Dic!P104</f>
        <v>31</v>
      </c>
      <c r="AD104" s="33">
        <f t="shared" si="22"/>
        <v>560.07226738934048</v>
      </c>
      <c r="AE104" s="37"/>
      <c r="AF104" s="24">
        <f>+Ene!Q104+Feb!Q104+Mar!Q104+Abr!Q104+May!Q104+Jun!Q104+Jul!Q104+Ago!Q104+Set!Q104+Oct!Q104+Nov!Q104+Dic!Q104</f>
        <v>15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18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9.4649999999999999</v>
      </c>
      <c r="AN104" s="24">
        <f>+Ene!V104+Feb!V104+Mar!V104+Abr!V104+May!V104+Jun!V104+Jul!V104+Ago!V104+Set!V104+Oct!V104+Nov!V104+Dic!V104</f>
        <v>6</v>
      </c>
      <c r="AO104" s="33">
        <f t="shared" si="25"/>
        <v>63.391442155309029</v>
      </c>
      <c r="AP104" s="37">
        <v>9.4649999999999999</v>
      </c>
      <c r="AQ104" s="24">
        <f>+Ene!W104+Feb!W104+Mar!W104+Abr!W104+May!W104+Jun!W104+Jul!W104+Ago!W104+Set!W104+Oct!W104+Nov!W104+Dic!W104</f>
        <v>5</v>
      </c>
      <c r="AR104" s="33">
        <f t="shared" si="26"/>
        <v>52.826201796090864</v>
      </c>
      <c r="AS104" s="24">
        <f t="shared" si="27"/>
        <v>6</v>
      </c>
      <c r="AT104" s="24">
        <f>+Ene!X104+Feb!X104+Mar!X104+Abr!X104+May!X104+Jun!X104+Jul!X104+Ago!X104+Set!X104+Oct!X104+Nov!X104+Dic!X104</f>
        <v>3</v>
      </c>
      <c r="AU104" s="33">
        <f t="shared" si="28"/>
        <v>50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17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8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2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1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17</v>
      </c>
      <c r="X105" s="42">
        <f t="shared" si="20"/>
        <v>0</v>
      </c>
      <c r="Y105" s="37">
        <v>20.294999999999998</v>
      </c>
      <c r="Z105" s="24">
        <f>+Ene!O105+Feb!O105+Mar!O105+Abr!O105+May!O105+Jun!O105+Jul!O105+Ago!O105+Set!O105+Oct!O105+Nov!O105+Dic!O105</f>
        <v>21</v>
      </c>
      <c r="AA105" s="33">
        <f t="shared" si="21"/>
        <v>103.47376201034739</v>
      </c>
      <c r="AB105" s="37">
        <v>20.294999999999998</v>
      </c>
      <c r="AC105" s="24">
        <f>+Ene!P105+Feb!P105+Mar!P105+Abr!P105+May!P105+Jun!P105+Jul!P105+Ago!P105+Set!P105+Oct!P105+Nov!P105+Dic!P105</f>
        <v>27</v>
      </c>
      <c r="AD105" s="33">
        <f t="shared" si="22"/>
        <v>133.03769401330379</v>
      </c>
      <c r="AE105" s="37"/>
      <c r="AF105" s="24">
        <f>+Ene!Q105+Feb!Q105+Mar!Q105+Abr!Q105+May!Q105+Jun!Q105+Jul!Q105+Ago!Q105+Set!Q105+Oct!Q105+Nov!Q105+Dic!Q105</f>
        <v>11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2</v>
      </c>
      <c r="AJ105" s="33">
        <f t="shared" si="24"/>
        <v>0</v>
      </c>
      <c r="AK105" s="24">
        <f>+Ene!S105+Feb!S105+Mar!S105+Abr!S105+May!S105+Jun!S105+Jul!S105+Ago!S105+Set!S105+Oct!S105+Nov!S105+Dic!S105</f>
        <v>2</v>
      </c>
      <c r="AL105" s="24">
        <f>+Ene!T105+Feb!T105+Mar!T105+Abr!T105+May!T105+Jun!T105+Jul!T105+Ago!T105+Set!T105+Oct!T105+Nov!T105+Dic!T105</f>
        <v>0</v>
      </c>
      <c r="AM105" s="37">
        <v>34.704999999999998</v>
      </c>
      <c r="AN105" s="24">
        <f>+Ene!V105+Feb!V105+Mar!V105+Abr!V105+May!V105+Jun!V105+Jul!V105+Ago!V105+Set!V105+Oct!V105+Nov!V105+Dic!V105</f>
        <v>11</v>
      </c>
      <c r="AO105" s="33">
        <f t="shared" si="25"/>
        <v>31.695721077654522</v>
      </c>
      <c r="AP105" s="37">
        <v>34.704999999999998</v>
      </c>
      <c r="AQ105" s="24">
        <f>+Ene!W105+Feb!W105+Mar!W105+Abr!W105+May!W105+Jun!W105+Jul!W105+Ago!W105+Set!W105+Oct!W105+Nov!W105+Dic!W105</f>
        <v>3</v>
      </c>
      <c r="AR105" s="33">
        <f t="shared" si="26"/>
        <v>8.6442875666330501</v>
      </c>
      <c r="AS105" s="24">
        <f t="shared" si="27"/>
        <v>11</v>
      </c>
      <c r="AT105" s="24">
        <f>+Ene!X105+Feb!X105+Mar!X105+Abr!X105+May!X105+Jun!X105+Jul!X105+Ago!X105+Set!X105+Oct!X105+Nov!X105+Dic!X105</f>
        <v>3</v>
      </c>
      <c r="AU105" s="33">
        <f t="shared" si="28"/>
        <v>27.27272727272727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58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28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27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3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57</v>
      </c>
      <c r="X106" s="42">
        <f t="shared" si="20"/>
        <v>0</v>
      </c>
      <c r="Y106" s="37">
        <v>142.434</v>
      </c>
      <c r="Z106" s="24">
        <f>+Ene!O106+Feb!O106+Mar!O106+Abr!O106+May!O106+Jun!O106+Jul!O106+Ago!O106+Set!O106+Oct!O106+Nov!O106+Dic!O106</f>
        <v>103</v>
      </c>
      <c r="AA106" s="33">
        <f t="shared" si="21"/>
        <v>72.314194644537125</v>
      </c>
      <c r="AB106" s="37">
        <v>142.434</v>
      </c>
      <c r="AC106" s="24">
        <f>+Ene!P106+Feb!P106+Mar!P106+Abr!P106+May!P106+Jun!P106+Jul!P106+Ago!P106+Set!P106+Oct!P106+Nov!P106+Dic!P106</f>
        <v>113</v>
      </c>
      <c r="AD106" s="33">
        <f t="shared" si="22"/>
        <v>79.334990241094133</v>
      </c>
      <c r="AE106" s="37"/>
      <c r="AF106" s="24">
        <f>+Ene!Q106+Feb!Q106+Mar!Q106+Abr!Q106+May!Q106+Jun!Q106+Jul!Q106+Ago!Q106+Set!Q106+Oct!Q106+Nov!Q106+Dic!Q106</f>
        <v>31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47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243.566</v>
      </c>
      <c r="AN106" s="24">
        <f>+Ene!V106+Feb!V106+Mar!V106+Abr!V106+May!V106+Jun!V106+Jul!V106+Ago!V106+Set!V106+Oct!V106+Nov!V106+Dic!V106</f>
        <v>78</v>
      </c>
      <c r="AO106" s="33">
        <f t="shared" si="25"/>
        <v>32.024174145816744</v>
      </c>
      <c r="AP106" s="37">
        <v>243.566</v>
      </c>
      <c r="AQ106" s="24">
        <f>+Ene!W106+Feb!W106+Mar!W106+Abr!W106+May!W106+Jun!W106+Jul!W106+Ago!W106+Set!W106+Oct!W106+Nov!W106+Dic!W106</f>
        <v>34</v>
      </c>
      <c r="AR106" s="33">
        <f t="shared" si="26"/>
        <v>13.959255396894477</v>
      </c>
      <c r="AS106" s="24">
        <f t="shared" si="27"/>
        <v>78</v>
      </c>
      <c r="AT106" s="24">
        <f>+Ene!X106+Feb!X106+Mar!X106+Abr!X106+May!X106+Jun!X106+Jul!X106+Ago!X106+Set!X106+Oct!X106+Nov!X106+Dic!X106</f>
        <v>67</v>
      </c>
      <c r="AU106" s="33">
        <f t="shared" si="28"/>
        <v>85.897435897435898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1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1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1</v>
      </c>
      <c r="X107" s="42">
        <f t="shared" si="20"/>
        <v>0</v>
      </c>
      <c r="Y107" s="37">
        <v>5.9039999999999999</v>
      </c>
      <c r="Z107" s="24">
        <f>+Ene!O107+Feb!O107+Mar!O107+Abr!O107+May!O107+Jun!O107+Jul!O107+Ago!O107+Set!O107+Oct!O107+Nov!O107+Dic!O107</f>
        <v>16</v>
      </c>
      <c r="AA107" s="33">
        <f t="shared" si="21"/>
        <v>271.00271002710031</v>
      </c>
      <c r="AB107" s="37">
        <v>5.9039999999999999</v>
      </c>
      <c r="AC107" s="24">
        <f>+Ene!P107+Feb!P107+Mar!P107+Abr!P107+May!P107+Jun!P107+Jul!P107+Ago!P107+Set!P107+Oct!P107+Nov!P107+Dic!P107</f>
        <v>4</v>
      </c>
      <c r="AD107" s="33">
        <f t="shared" si="22"/>
        <v>67.750677506775077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10.096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10.096</v>
      </c>
      <c r="AQ107" s="24">
        <f>+Ene!W107+Feb!W107+Mar!W107+Abr!W107+May!W107+Jun!W107+Jul!W107+Ago!W107+Set!W107+Oct!W107+Nov!W107+Dic!W107</f>
        <v>2</v>
      </c>
      <c r="AR107" s="33">
        <f t="shared" si="26"/>
        <v>19.809825673534075</v>
      </c>
      <c r="AS107" s="24">
        <f t="shared" si="27"/>
        <v>0</v>
      </c>
      <c r="AT107" s="24">
        <f>+Ene!X107+Feb!X107+Mar!X107+Abr!X107+May!X107+Jun!X107+Jul!X107+Ago!X107+Set!X107+Oct!X107+Nov!X107+Dic!X107</f>
        <v>1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0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0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0</v>
      </c>
      <c r="X108" s="42">
        <f t="shared" si="20"/>
        <v>0</v>
      </c>
      <c r="Y108" s="37">
        <v>1.107</v>
      </c>
      <c r="Z108" s="24">
        <f>+Ene!O108+Feb!O108+Mar!O108+Abr!O108+May!O108+Jun!O108+Jul!O108+Ago!O108+Set!O108+Oct!O108+Nov!O108+Dic!O108</f>
        <v>4</v>
      </c>
      <c r="AA108" s="33">
        <f t="shared" si="21"/>
        <v>361.33694670280039</v>
      </c>
      <c r="AB108" s="37">
        <v>1.107</v>
      </c>
      <c r="AC108" s="24">
        <f>+Ene!P108+Feb!P108+Mar!P108+Abr!P108+May!P108+Jun!P108+Jul!P108+Ago!P108+Set!P108+Oct!P108+Nov!P108+Dic!P108</f>
        <v>0</v>
      </c>
      <c r="AD108" s="33">
        <f t="shared" si="22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1</v>
      </c>
      <c r="AL108" s="24">
        <f>+Ene!T108+Feb!T108+Mar!T108+Abr!T108+May!T108+Jun!T108+Jul!T108+Ago!T108+Set!T108+Oct!T108+Nov!T108+Dic!T108</f>
        <v>0</v>
      </c>
      <c r="AM108" s="37">
        <v>1.893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1.893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1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0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0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1</v>
      </c>
      <c r="X109" s="42">
        <f t="shared" si="20"/>
        <v>0</v>
      </c>
      <c r="Y109" s="37">
        <v>1.845</v>
      </c>
      <c r="Z109" s="24">
        <f>+Ene!O109+Feb!O109+Mar!O109+Abr!O109+May!O109+Jun!O109+Jul!O109+Ago!O109+Set!O109+Oct!O109+Nov!O109+Dic!O109</f>
        <v>6</v>
      </c>
      <c r="AA109" s="33">
        <f t="shared" si="21"/>
        <v>325.20325203252031</v>
      </c>
      <c r="AB109" s="37">
        <v>1.845</v>
      </c>
      <c r="AC109" s="24">
        <f>+Ene!P109+Feb!P109+Mar!P109+Abr!P109+May!P109+Jun!P109+Jul!P109+Ago!P109+Set!P109+Oct!P109+Nov!P109+Dic!P109</f>
        <v>1</v>
      </c>
      <c r="AD109" s="33">
        <f t="shared" si="22"/>
        <v>54.200542005420061</v>
      </c>
      <c r="AE109" s="37"/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2</v>
      </c>
      <c r="AL109" s="24">
        <f>+Ene!T109+Feb!T109+Mar!T109+Abr!T109+May!T109+Jun!T109+Jul!T109+Ago!T109+Set!T109+Oct!T109+Nov!T109+Dic!T109</f>
        <v>0</v>
      </c>
      <c r="AM109" s="37">
        <v>3.1550000000000002</v>
      </c>
      <c r="AN109" s="24">
        <f>+Ene!V109+Feb!V109+Mar!V109+Abr!V109+May!V109+Jun!V109+Jul!V109+Ago!V109+Set!V109+Oct!V109+Nov!V109+Dic!V109</f>
        <v>8</v>
      </c>
      <c r="AO109" s="33">
        <f t="shared" si="25"/>
        <v>253.56576862123612</v>
      </c>
      <c r="AP109" s="37">
        <v>3.1550000000000002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8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113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64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12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113</v>
      </c>
      <c r="X110" s="42">
        <f t="shared" si="20"/>
        <v>0</v>
      </c>
      <c r="Y110" s="37">
        <v>104.05799999999999</v>
      </c>
      <c r="Z110" s="24">
        <f>+Ene!O110+Feb!O110+Mar!O110+Abr!O110+May!O110+Jun!O110+Jul!O110+Ago!O110+Set!O110+Oct!O110+Nov!O110+Dic!O110</f>
        <v>329</v>
      </c>
      <c r="AA110" s="33">
        <f t="shared" si="21"/>
        <v>316.16982836495032</v>
      </c>
      <c r="AB110" s="37">
        <v>104.05799999999999</v>
      </c>
      <c r="AC110" s="24">
        <f>+Ene!P110+Feb!P110+Mar!P110+Abr!P110+May!P110+Jun!P110+Jul!P110+Ago!P110+Set!P110+Oct!P110+Nov!P110+Dic!P110</f>
        <v>189</v>
      </c>
      <c r="AD110" s="33">
        <f t="shared" si="22"/>
        <v>181.62947586922681</v>
      </c>
      <c r="AE110" s="37"/>
      <c r="AF110" s="24">
        <f>+Ene!Q110+Feb!Q110+Mar!Q110+Abr!Q110+May!Q110+Jun!Q110+Jul!Q110+Ago!Q110+Set!Q110+Oct!Q110+Nov!Q110+Dic!Q110</f>
        <v>100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135</v>
      </c>
      <c r="AJ110" s="33">
        <f t="shared" si="24"/>
        <v>0</v>
      </c>
      <c r="AK110" s="24">
        <f>+Ene!S110+Feb!S110+Mar!S110+Abr!S110+May!S110+Jun!S110+Jul!S110+Ago!S110+Set!S110+Oct!S110+Nov!S110+Dic!S110</f>
        <v>1</v>
      </c>
      <c r="AL110" s="24">
        <f>+Ene!T110+Feb!T110+Mar!T110+Abr!T110+May!T110+Jun!T110+Jul!T110+Ago!T110+Set!T110+Oct!T110+Nov!T110+Dic!T110</f>
        <v>0</v>
      </c>
      <c r="AM110" s="37">
        <v>177.94200000000001</v>
      </c>
      <c r="AN110" s="24">
        <f>+Ene!V110+Feb!V110+Mar!V110+Abr!V110+May!V110+Jun!V110+Jul!V110+Ago!V110+Set!V110+Oct!V110+Nov!V110+Dic!V110</f>
        <v>135</v>
      </c>
      <c r="AO110" s="33">
        <f t="shared" si="25"/>
        <v>75.867417473109214</v>
      </c>
      <c r="AP110" s="37">
        <v>177.94200000000001</v>
      </c>
      <c r="AQ110" s="24">
        <f>+Ene!W110+Feb!W110+Mar!W110+Abr!W110+May!W110+Jun!W110+Jul!W110+Ago!W110+Set!W110+Oct!W110+Nov!W110+Dic!W110</f>
        <v>55</v>
      </c>
      <c r="AR110" s="33">
        <f t="shared" si="26"/>
        <v>30.908947859414866</v>
      </c>
      <c r="AS110" s="24">
        <f t="shared" si="27"/>
        <v>135</v>
      </c>
      <c r="AT110" s="24">
        <f>+Ene!X110+Feb!X110+Mar!X110+Abr!X110+May!X110+Jun!X110+Jul!X110+Ago!X110+Set!X110+Oct!X110+Nov!X110+Dic!X110</f>
        <v>110</v>
      </c>
      <c r="AU110" s="33">
        <f t="shared" si="28"/>
        <v>81.481481481481481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3.69</v>
      </c>
      <c r="Z111" s="24">
        <f>+Ene!O111+Feb!O111+Mar!O111+Abr!O111+May!O111+Jun!O111+Jul!O111+Ago!O111+Set!O111+Oct!O111+Nov!O111+Dic!O111</f>
        <v>43</v>
      </c>
      <c r="AA111" s="33">
        <f t="shared" si="21"/>
        <v>1165.3116531165313</v>
      </c>
      <c r="AB111" s="37">
        <v>3.69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1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6.3100000000000005</v>
      </c>
      <c r="AN111" s="24">
        <f>+Ene!V111+Feb!V111+Mar!V111+Abr!V111+May!V111+Jun!V111+Jul!V111+Ago!V111+Set!V111+Oct!V111+Nov!V111+Dic!V111</f>
        <v>23</v>
      </c>
      <c r="AO111" s="33">
        <f t="shared" si="25"/>
        <v>364.50079239302693</v>
      </c>
      <c r="AP111" s="37">
        <v>6.3100000000000005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20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19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5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0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17</v>
      </c>
      <c r="X112" s="42">
        <f t="shared" si="20"/>
        <v>0</v>
      </c>
      <c r="Y112" s="37">
        <v>18.818999999999999</v>
      </c>
      <c r="Z112" s="24">
        <f>+Ene!O112+Feb!O112+Mar!O112+Abr!O112+May!O112+Jun!O112+Jul!O112+Ago!O112+Set!O112+Oct!O112+Nov!O112+Dic!O112</f>
        <v>121</v>
      </c>
      <c r="AA112" s="33">
        <f t="shared" si="21"/>
        <v>642.96721398586533</v>
      </c>
      <c r="AB112" s="37">
        <v>18.818999999999999</v>
      </c>
      <c r="AC112" s="24">
        <f>+Ene!P112+Feb!P112+Mar!P112+Abr!P112+May!P112+Jun!P112+Jul!P112+Ago!P112+Set!P112+Oct!P112+Nov!P112+Dic!P112</f>
        <v>44</v>
      </c>
      <c r="AD112" s="33">
        <f t="shared" si="22"/>
        <v>233.80625963122378</v>
      </c>
      <c r="AE112" s="37"/>
      <c r="AF112" s="24">
        <f>+Ene!Q112+Feb!Q112+Mar!Q112+Abr!Q112+May!Q112+Jun!Q112+Jul!Q112+Ago!Q112+Set!Q112+Oct!Q112+Nov!Q112+Dic!Q112</f>
        <v>13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0</v>
      </c>
      <c r="AJ112" s="33">
        <f t="shared" si="24"/>
        <v>0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32.180999999999997</v>
      </c>
      <c r="AN112" s="24">
        <f>+Ene!V112+Feb!V112+Mar!V112+Abr!V112+May!V112+Jun!V112+Jul!V112+Ago!V112+Set!V112+Oct!V112+Nov!V112+Dic!V112</f>
        <v>67</v>
      </c>
      <c r="AO112" s="33">
        <f t="shared" si="25"/>
        <v>208.1973835492993</v>
      </c>
      <c r="AP112" s="37">
        <v>32.180999999999997</v>
      </c>
      <c r="AQ112" s="24">
        <f>+Ene!W112+Feb!W112+Mar!W112+Abr!W112+May!W112+Jun!W112+Jul!W112+Ago!W112+Set!W112+Oct!W112+Nov!W112+Dic!W112</f>
        <v>21</v>
      </c>
      <c r="AR112" s="33">
        <f t="shared" si="26"/>
        <v>65.255896336347547</v>
      </c>
      <c r="AS112" s="24">
        <f t="shared" si="27"/>
        <v>67</v>
      </c>
      <c r="AT112" s="24">
        <f>+Ene!X112+Feb!X112+Mar!X112+Abr!X112+May!X112+Jun!X112+Jul!X112+Ago!X112+Set!X112+Oct!X112+Nov!X112+Dic!X112</f>
        <v>37</v>
      </c>
      <c r="AU112" s="33">
        <f t="shared" si="28"/>
        <v>55.223880597014926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1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5.1660000000000004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5.1660000000000004</v>
      </c>
      <c r="AC113" s="24">
        <f>+Ene!P113+Feb!P113+Mar!P113+Abr!P113+May!P113+Jun!P113+Jul!P113+Ago!P113+Set!P113+Oct!P113+Nov!P113+Dic!P113</f>
        <v>1</v>
      </c>
      <c r="AD113" s="33">
        <f t="shared" si="22"/>
        <v>19.357336430507161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1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8.8339999999999996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8.8339999999999996</v>
      </c>
      <c r="AQ113" s="24">
        <f>+Ene!W113+Feb!W113+Mar!W113+Abr!W113+May!W113+Jun!W113+Jul!W113+Ago!W113+Set!W113+Oct!W113+Nov!W113+Dic!W113</f>
        <v>1</v>
      </c>
      <c r="AR113" s="33">
        <f t="shared" si="26"/>
        <v>11.319900384876613</v>
      </c>
      <c r="AS113" s="24">
        <f t="shared" si="27"/>
        <v>0</v>
      </c>
      <c r="AT113" s="24">
        <f>+Ene!X113+Feb!X113+Mar!X113+Abr!X113+May!X113+Jun!X113+Jul!X113+Ago!X113+Set!X113+Oct!X113+Nov!X113+Dic!X113</f>
        <v>1</v>
      </c>
      <c r="AU113" s="33">
        <f t="shared" si="28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60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39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36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60</v>
      </c>
      <c r="X114" s="42">
        <f t="shared" si="20"/>
        <v>0</v>
      </c>
      <c r="Y114" s="37">
        <v>100.73699999999999</v>
      </c>
      <c r="Z114" s="24">
        <f>+Ene!O114+Feb!O114+Mar!O114+Abr!O114+May!O114+Jun!O114+Jul!O114+Ago!O114+Set!O114+Oct!O114+Nov!O114+Dic!O114</f>
        <v>112</v>
      </c>
      <c r="AA114" s="33">
        <f t="shared" si="21"/>
        <v>111.18059898547703</v>
      </c>
      <c r="AB114" s="37">
        <v>100.73699999999999</v>
      </c>
      <c r="AC114" s="24">
        <f>+Ene!P114+Feb!P114+Mar!P114+Abr!P114+May!P114+Jun!P114+Jul!P114+Ago!P114+Set!P114+Oct!P114+Nov!P114+Dic!P114</f>
        <v>135</v>
      </c>
      <c r="AD114" s="33">
        <f t="shared" si="22"/>
        <v>134.01232913428035</v>
      </c>
      <c r="AE114" s="37"/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3</v>
      </c>
      <c r="AL114" s="24">
        <f>+Ene!T114+Feb!T114+Mar!T114+Abr!T114+May!T114+Jun!T114+Jul!T114+Ago!T114+Set!T114+Oct!T114+Nov!T114+Dic!T114</f>
        <v>1</v>
      </c>
      <c r="AM114" s="37">
        <v>172.26300000000001</v>
      </c>
      <c r="AN114" s="24">
        <f>+Ene!V114+Feb!V114+Mar!V114+Abr!V114+May!V114+Jun!V114+Jul!V114+Ago!V114+Set!V114+Oct!V114+Nov!V114+Dic!V114</f>
        <v>10</v>
      </c>
      <c r="AO114" s="33">
        <f t="shared" si="25"/>
        <v>5.8050771204495453</v>
      </c>
      <c r="AP114" s="37">
        <v>172.26300000000001</v>
      </c>
      <c r="AQ114" s="24">
        <f>+Ene!W114+Feb!W114+Mar!W114+Abr!W114+May!W114+Jun!W114+Jul!W114+Ago!W114+Set!W114+Oct!W114+Nov!W114+Dic!W114</f>
        <v>15</v>
      </c>
      <c r="AR114" s="33">
        <f t="shared" si="26"/>
        <v>8.7076156806743175</v>
      </c>
      <c r="AS114" s="24">
        <f t="shared" si="27"/>
        <v>10</v>
      </c>
      <c r="AT114" s="24">
        <f>+Ene!X114+Feb!X114+Mar!X114+Abr!X114+May!X114+Jun!X114+Jul!X114+Ago!X114+Set!X114+Oct!X114+Nov!X114+Dic!X114</f>
        <v>19</v>
      </c>
      <c r="AU114" s="33">
        <f t="shared" si="28"/>
        <v>190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11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5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6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1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10</v>
      </c>
      <c r="X115" s="42">
        <f t="shared" si="20"/>
        <v>0</v>
      </c>
      <c r="Y115" s="37">
        <v>15.497999999999999</v>
      </c>
      <c r="Z115" s="24">
        <f>+Ene!O115+Feb!O115+Mar!O115+Abr!O115+May!O115+Jun!O115+Jul!O115+Ago!O115+Set!O115+Oct!O115+Nov!O115+Dic!O115</f>
        <v>22</v>
      </c>
      <c r="AA115" s="33">
        <f t="shared" si="21"/>
        <v>141.95380049038587</v>
      </c>
      <c r="AB115" s="37">
        <v>15.497999999999999</v>
      </c>
      <c r="AC115" s="24">
        <f>+Ene!P115+Feb!P115+Mar!P115+Abr!P115+May!P115+Jun!P115+Jul!P115+Ago!P115+Set!P115+Oct!P115+Nov!P115+Dic!P115</f>
        <v>22</v>
      </c>
      <c r="AD115" s="33">
        <f t="shared" si="22"/>
        <v>141.95380049038587</v>
      </c>
      <c r="AE115" s="37"/>
      <c r="AF115" s="24">
        <f>+Ene!Q115+Feb!Q115+Mar!Q115+Abr!Q115+May!Q115+Jun!Q115+Jul!Q115+Ago!Q115+Set!Q115+Oct!Q115+Nov!Q115+Dic!Q115</f>
        <v>6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5</v>
      </c>
      <c r="AJ115" s="33">
        <f t="shared" si="24"/>
        <v>0</v>
      </c>
      <c r="AK115" s="24">
        <f>+Ene!S115+Feb!S115+Mar!S115+Abr!S115+May!S115+Jun!S115+Jul!S115+Ago!S115+Set!S115+Oct!S115+Nov!S115+Dic!S115</f>
        <v>20</v>
      </c>
      <c r="AL115" s="24">
        <f>+Ene!T115+Feb!T115+Mar!T115+Abr!T115+May!T115+Jun!T115+Jul!T115+Ago!T115+Set!T115+Oct!T115+Nov!T115+Dic!T115</f>
        <v>0</v>
      </c>
      <c r="AM115" s="37">
        <v>26.501999999999999</v>
      </c>
      <c r="AN115" s="24">
        <f>+Ene!V115+Feb!V115+Mar!V115+Abr!V115+May!V115+Jun!V115+Jul!V115+Ago!V115+Set!V115+Oct!V115+Nov!V115+Dic!V115</f>
        <v>8</v>
      </c>
      <c r="AO115" s="33">
        <f t="shared" si="25"/>
        <v>30.186401026337634</v>
      </c>
      <c r="AP115" s="37">
        <v>26.501999999999999</v>
      </c>
      <c r="AQ115" s="24">
        <f>+Ene!W115+Feb!W115+Mar!W115+Abr!W115+May!W115+Jun!W115+Jul!W115+Ago!W115+Set!W115+Oct!W115+Nov!W115+Dic!W115</f>
        <v>2</v>
      </c>
      <c r="AR115" s="33">
        <f t="shared" si="26"/>
        <v>7.5466002565844086</v>
      </c>
      <c r="AS115" s="24">
        <f t="shared" si="27"/>
        <v>8</v>
      </c>
      <c r="AT115" s="24">
        <f>+Ene!X115+Feb!X115+Mar!X115+Abr!X115+May!X115+Jun!X115+Jul!X115+Ago!X115+Set!X115+Oct!X115+Nov!X115+Dic!X115</f>
        <v>9</v>
      </c>
      <c r="AU115" s="33">
        <f t="shared" si="28"/>
        <v>112.5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5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5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4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5</v>
      </c>
      <c r="X116" s="42">
        <f t="shared" si="20"/>
        <v>0</v>
      </c>
      <c r="Y116" s="37">
        <v>11.07</v>
      </c>
      <c r="Z116" s="24">
        <f>+Ene!O116+Feb!O116+Mar!O116+Abr!O116+May!O116+Jun!O116+Jul!O116+Ago!O116+Set!O116+Oct!O116+Nov!O116+Dic!O116</f>
        <v>11</v>
      </c>
      <c r="AA116" s="33">
        <f t="shared" si="21"/>
        <v>99.367660343270089</v>
      </c>
      <c r="AB116" s="37">
        <v>11.07</v>
      </c>
      <c r="AC116" s="24">
        <f>+Ene!P116+Feb!P116+Mar!P116+Abr!P116+May!P116+Jun!P116+Jul!P116+Ago!P116+Set!P116+Oct!P116+Nov!P116+Dic!P116</f>
        <v>14</v>
      </c>
      <c r="AD116" s="33">
        <f t="shared" si="22"/>
        <v>126.46793134598013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0</v>
      </c>
      <c r="AJ116" s="33">
        <f t="shared" si="24"/>
        <v>0</v>
      </c>
      <c r="AK116" s="24">
        <f>+Ene!S116+Feb!S116+Mar!S116+Abr!S116+May!S116+Jun!S116+Jul!S116+Ago!S116+Set!S116+Oct!S116+Nov!S116+Dic!S116</f>
        <v>1</v>
      </c>
      <c r="AL116" s="24">
        <f>+Ene!T116+Feb!T116+Mar!T116+Abr!T116+May!T116+Jun!T116+Jul!T116+Ago!T116+Set!T116+Oct!T116+Nov!T116+Dic!T116</f>
        <v>0</v>
      </c>
      <c r="AM116" s="37">
        <v>18.93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18.93</v>
      </c>
      <c r="AQ116" s="24">
        <f>+Ene!W116+Feb!W116+Mar!W116+Abr!W116+May!W116+Jun!W116+Jul!W116+Ago!W116+Set!W116+Oct!W116+Nov!W116+Dic!W116</f>
        <v>2</v>
      </c>
      <c r="AR116" s="33">
        <f t="shared" si="26"/>
        <v>10.565240359218173</v>
      </c>
      <c r="AS116" s="24">
        <f t="shared" si="27"/>
        <v>0</v>
      </c>
      <c r="AT116" s="24">
        <f>+Ene!X116+Feb!X116+Mar!X116+Abr!X116+May!X116+Jun!X116+Jul!X116+Ago!X116+Set!X116+Oct!X116+Nov!X116+Dic!X116</f>
        <v>1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2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2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5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1</v>
      </c>
      <c r="X117" s="42">
        <f t="shared" si="20"/>
        <v>0</v>
      </c>
      <c r="Y117" s="37">
        <v>5.5350000000000001</v>
      </c>
      <c r="Z117" s="24">
        <f>+Ene!O117+Feb!O117+Mar!O117+Abr!O117+May!O117+Jun!O117+Jul!O117+Ago!O117+Set!O117+Oct!O117+Nov!O117+Dic!O117</f>
        <v>5</v>
      </c>
      <c r="AA117" s="33">
        <f t="shared" si="21"/>
        <v>90.334236675700083</v>
      </c>
      <c r="AB117" s="37">
        <v>5.5350000000000001</v>
      </c>
      <c r="AC117" s="24">
        <f>+Ene!P117+Feb!P117+Mar!P117+Abr!P117+May!P117+Jun!P117+Jul!P117+Ago!P117+Set!P117+Oct!P117+Nov!P117+Dic!P117</f>
        <v>6</v>
      </c>
      <c r="AD117" s="33">
        <f t="shared" si="22"/>
        <v>108.40108401084009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3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9.4649999999999999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9.4649999999999999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1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9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17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11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9</v>
      </c>
      <c r="X118" s="42">
        <f t="shared" si="20"/>
        <v>0</v>
      </c>
      <c r="Y118" s="37">
        <v>27.675000000000001</v>
      </c>
      <c r="Z118" s="24">
        <f>+Ene!O118+Feb!O118+Mar!O118+Abr!O118+May!O118+Jun!O118+Jul!O118+Ago!O118+Set!O118+Oct!O118+Nov!O118+Dic!O118</f>
        <v>49</v>
      </c>
      <c r="AA118" s="33">
        <f t="shared" si="21"/>
        <v>177.05510388437219</v>
      </c>
      <c r="AB118" s="37">
        <v>27.675000000000001</v>
      </c>
      <c r="AC118" s="24">
        <f>+Ene!P118+Feb!P118+Mar!P118+Abr!P118+May!P118+Jun!P118+Jul!P118+Ago!P118+Set!P118+Oct!P118+Nov!P118+Dic!P118</f>
        <v>37</v>
      </c>
      <c r="AD118" s="33">
        <f t="shared" si="22"/>
        <v>133.69467028003612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1</v>
      </c>
      <c r="AJ118" s="33">
        <f t="shared" si="24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47.325000000000003</v>
      </c>
      <c r="AN118" s="24">
        <f>+Ene!V118+Feb!V118+Mar!V118+Abr!V118+May!V118+Jun!V118+Jul!V118+Ago!V118+Set!V118+Oct!V118+Nov!V118+Dic!V118</f>
        <v>3</v>
      </c>
      <c r="AO118" s="33">
        <f t="shared" si="25"/>
        <v>6.3391442155309035</v>
      </c>
      <c r="AP118" s="37">
        <v>47.325000000000003</v>
      </c>
      <c r="AQ118" s="24">
        <f>+Ene!W118+Feb!W118+Mar!W118+Abr!W118+May!W118+Jun!W118+Jul!W118+Ago!W118+Set!W118+Oct!W118+Nov!W118+Dic!W118</f>
        <v>9</v>
      </c>
      <c r="AR118" s="33">
        <f t="shared" si="26"/>
        <v>19.017432646592709</v>
      </c>
      <c r="AS118" s="24">
        <f t="shared" si="27"/>
        <v>3</v>
      </c>
      <c r="AT118" s="24">
        <f>+Ene!X118+Feb!X118+Mar!X118+Abr!X118+May!X118+Jun!X118+Jul!X118+Ago!X118+Set!X118+Oct!X118+Nov!X118+Dic!X118</f>
        <v>9</v>
      </c>
      <c r="AU118" s="33">
        <f t="shared" si="28"/>
        <v>300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156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129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60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12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147</v>
      </c>
      <c r="X119" s="42">
        <f t="shared" si="20"/>
        <v>0</v>
      </c>
      <c r="Y119" s="37">
        <v>357.56099999999998</v>
      </c>
      <c r="Z119" s="24">
        <f>+Ene!O119+Feb!O119+Mar!O119+Abr!O119+May!O119+Jun!O119+Jul!O119+Ago!O119+Set!O119+Oct!O119+Nov!O119+Dic!O119</f>
        <v>397</v>
      </c>
      <c r="AA119" s="33">
        <f t="shared" si="21"/>
        <v>111.03000606889455</v>
      </c>
      <c r="AB119" s="37">
        <v>357.56099999999998</v>
      </c>
      <c r="AC119" s="24">
        <f>+Ene!P119+Feb!P119+Mar!P119+Abr!P119+May!P119+Jun!P119+Jul!P119+Ago!P119+Set!P119+Oct!P119+Nov!P119+Dic!P119</f>
        <v>345</v>
      </c>
      <c r="AD119" s="33">
        <f t="shared" si="22"/>
        <v>96.487032981784935</v>
      </c>
      <c r="AE119" s="37"/>
      <c r="AF119" s="24">
        <f>+Ene!Q119+Feb!Q119+Mar!Q119+Abr!Q119+May!Q119+Jun!Q119+Jul!Q119+Ago!Q119+Set!Q119+Oct!Q119+Nov!Q119+Dic!Q119</f>
        <v>121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212</v>
      </c>
      <c r="AJ119" s="33">
        <f t="shared" si="24"/>
        <v>0</v>
      </c>
      <c r="AK119" s="24">
        <f>+Ene!S119+Feb!S119+Mar!S119+Abr!S119+May!S119+Jun!S119+Jul!S119+Ago!S119+Set!S119+Oct!S119+Nov!S119+Dic!S119</f>
        <v>7</v>
      </c>
      <c r="AL119" s="24">
        <f>+Ene!T119+Feb!T119+Mar!T119+Abr!T119+May!T119+Jun!T119+Jul!T119+Ago!T119+Set!T119+Oct!T119+Nov!T119+Dic!T119</f>
        <v>2</v>
      </c>
      <c r="AM119" s="37">
        <v>611.43899999999996</v>
      </c>
      <c r="AN119" s="24">
        <f>+Ene!V119+Feb!V119+Mar!V119+Abr!V119+May!V119+Jun!V119+Jul!V119+Ago!V119+Set!V119+Oct!V119+Nov!V119+Dic!V119</f>
        <v>74</v>
      </c>
      <c r="AO119" s="33">
        <f t="shared" si="25"/>
        <v>12.102597315513078</v>
      </c>
      <c r="AP119" s="37">
        <v>611.43899999999996</v>
      </c>
      <c r="AQ119" s="24">
        <f>+Ene!W119+Feb!W119+Mar!W119+Abr!W119+May!W119+Jun!W119+Jul!W119+Ago!W119+Set!W119+Oct!W119+Nov!W119+Dic!W119</f>
        <v>61</v>
      </c>
      <c r="AR119" s="33">
        <f t="shared" si="26"/>
        <v>9.9764653546797</v>
      </c>
      <c r="AS119" s="24">
        <f t="shared" si="27"/>
        <v>74</v>
      </c>
      <c r="AT119" s="24">
        <f>+Ene!X119+Feb!X119+Mar!X119+Abr!X119+May!X119+Jun!X119+Jul!X119+Ago!X119+Set!X119+Oct!X119+Nov!X119+Dic!X119</f>
        <v>85</v>
      </c>
      <c r="AU119" s="33">
        <f t="shared" si="28"/>
        <v>114.86486486486487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18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12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10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4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18</v>
      </c>
      <c r="X120" s="42">
        <f t="shared" si="20"/>
        <v>0</v>
      </c>
      <c r="Y120" s="37">
        <v>26.198999999999998</v>
      </c>
      <c r="Z120" s="24">
        <f>+Ene!O120+Feb!O120+Mar!O120+Abr!O120+May!O120+Jun!O120+Jul!O120+Ago!O120+Set!O120+Oct!O120+Nov!O120+Dic!O120</f>
        <v>49</v>
      </c>
      <c r="AA120" s="33">
        <f t="shared" si="21"/>
        <v>187.03003931447765</v>
      </c>
      <c r="AB120" s="37">
        <v>26.198999999999998</v>
      </c>
      <c r="AC120" s="24">
        <f>+Ene!P120+Feb!P120+Mar!P120+Abr!P120+May!P120+Jun!P120+Jul!P120+Ago!P120+Set!P120+Oct!P120+Nov!P120+Dic!P120</f>
        <v>40</v>
      </c>
      <c r="AD120" s="33">
        <f t="shared" si="22"/>
        <v>152.67758311385933</v>
      </c>
      <c r="AE120" s="37"/>
      <c r="AF120" s="24">
        <f>+Ene!Q120+Feb!Q120+Mar!Q120+Abr!Q120+May!Q120+Jun!Q120+Jul!Q120+Ago!Q120+Set!Q120+Oct!Q120+Nov!Q120+Dic!Q120</f>
        <v>23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46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44.801000000000002</v>
      </c>
      <c r="AN120" s="24">
        <f>+Ene!V120+Feb!V120+Mar!V120+Abr!V120+May!V120+Jun!V120+Jul!V120+Ago!V120+Set!V120+Oct!V120+Nov!V120+Dic!V120</f>
        <v>2</v>
      </c>
      <c r="AO120" s="33">
        <f t="shared" si="25"/>
        <v>4.4641860672752838</v>
      </c>
      <c r="AP120" s="37">
        <v>44.801000000000002</v>
      </c>
      <c r="AQ120" s="24">
        <f>+Ene!W120+Feb!W120+Mar!W120+Abr!W120+May!W120+Jun!W120+Jul!W120+Ago!W120+Set!W120+Oct!W120+Nov!W120+Dic!W120</f>
        <v>14</v>
      </c>
      <c r="AR120" s="33">
        <f t="shared" si="26"/>
        <v>31.249302470926988</v>
      </c>
      <c r="AS120" s="24">
        <f t="shared" si="27"/>
        <v>2</v>
      </c>
      <c r="AT120" s="24">
        <f>+Ene!X120+Feb!X120+Mar!X120+Abr!X120+May!X120+Jun!X120+Jul!X120+Ago!X120+Set!X120+Oct!X120+Nov!X120+Dic!X120</f>
        <v>9</v>
      </c>
      <c r="AU120" s="33">
        <f t="shared" si="28"/>
        <v>450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1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1</v>
      </c>
      <c r="X121" s="42">
        <f t="shared" si="20"/>
        <v>0</v>
      </c>
      <c r="Y121" s="37">
        <v>8.8559999999999999</v>
      </c>
      <c r="Z121" s="24">
        <f>+Ene!O121+Feb!O121+Mar!O121+Abr!O121+May!O121+Jun!O121+Jul!O121+Ago!O121+Set!O121+Oct!O121+Nov!O121+Dic!O121</f>
        <v>12</v>
      </c>
      <c r="AA121" s="33">
        <f t="shared" si="21"/>
        <v>135.50135501355015</v>
      </c>
      <c r="AB121" s="37">
        <v>8.8559999999999999</v>
      </c>
      <c r="AC121" s="24">
        <f>+Ene!P121+Feb!P121+Mar!P121+Abr!P121+May!P121+Jun!P121+Jul!P121+Ago!P121+Set!P121+Oct!P121+Nov!P121+Dic!P121</f>
        <v>1</v>
      </c>
      <c r="AD121" s="33">
        <f t="shared" si="22"/>
        <v>11.291779584462512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1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15.144</v>
      </c>
      <c r="AN121" s="24">
        <f>+Ene!V121+Feb!V121+Mar!V121+Abr!V121+May!V121+Jun!V121+Jul!V121+Ago!V121+Set!V121+Oct!V121+Nov!V121+Dic!V121</f>
        <v>6</v>
      </c>
      <c r="AO121" s="33">
        <f t="shared" si="25"/>
        <v>39.61965134706815</v>
      </c>
      <c r="AP121" s="37">
        <v>15.144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6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30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26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25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26</v>
      </c>
      <c r="X122" s="42">
        <f t="shared" si="20"/>
        <v>0</v>
      </c>
      <c r="Y122" s="37">
        <v>42.804000000000002</v>
      </c>
      <c r="Z122" s="24">
        <f>+Ene!O122+Feb!O122+Mar!O122+Abr!O122+May!O122+Jun!O122+Jul!O122+Ago!O122+Set!O122+Oct!O122+Nov!O122+Dic!O122</f>
        <v>123</v>
      </c>
      <c r="AA122" s="33">
        <f t="shared" si="21"/>
        <v>287.35632183908046</v>
      </c>
      <c r="AB122" s="37">
        <v>42.804000000000002</v>
      </c>
      <c r="AC122" s="24">
        <f>+Ene!P122+Feb!P122+Mar!P122+Abr!P122+May!P122+Jun!P122+Jul!P122+Ago!P122+Set!P122+Oct!P122+Nov!P122+Dic!P122</f>
        <v>81</v>
      </c>
      <c r="AD122" s="33">
        <f t="shared" si="22"/>
        <v>189.23465096719931</v>
      </c>
      <c r="AE122" s="37"/>
      <c r="AF122" s="24">
        <f>+Ene!Q122+Feb!Q122+Mar!Q122+Abr!Q122+May!Q122+Jun!Q122+Jul!Q122+Ago!Q122+Set!Q122+Oct!Q122+Nov!Q122+Dic!Q122</f>
        <v>15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43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37">
        <v>73.195999999999998</v>
      </c>
      <c r="AN122" s="24">
        <f>+Ene!V122+Feb!V122+Mar!V122+Abr!V122+May!V122+Jun!V122+Jul!V122+Ago!V122+Set!V122+Oct!V122+Nov!V122+Dic!V122</f>
        <v>23</v>
      </c>
      <c r="AO122" s="33">
        <f t="shared" si="25"/>
        <v>31.422482102847148</v>
      </c>
      <c r="AP122" s="37">
        <v>73.195999999999998</v>
      </c>
      <c r="AQ122" s="24">
        <f>+Ene!W122+Feb!W122+Mar!W122+Abr!W122+May!W122+Jun!W122+Jul!W122+Ago!W122+Set!W122+Oct!W122+Nov!W122+Dic!W122</f>
        <v>34</v>
      </c>
      <c r="AR122" s="33">
        <f t="shared" si="26"/>
        <v>46.450625717252308</v>
      </c>
      <c r="AS122" s="24">
        <f t="shared" si="27"/>
        <v>23</v>
      </c>
      <c r="AT122" s="24">
        <f>+Ene!X122+Feb!X122+Mar!X122+Abr!X122+May!X122+Jun!X122+Jul!X122+Ago!X122+Set!X122+Oct!X122+Nov!X122+Dic!X122</f>
        <v>24</v>
      </c>
      <c r="AU122" s="33">
        <f t="shared" si="28"/>
        <v>104.34782608695652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0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18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11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0</v>
      </c>
      <c r="X123" s="42">
        <f t="shared" si="20"/>
        <v>0</v>
      </c>
      <c r="Y123" s="37">
        <v>64.206000000000003</v>
      </c>
      <c r="Z123" s="24">
        <f>+Ene!O123+Feb!O123+Mar!O123+Abr!O123+May!O123+Jun!O123+Jul!O123+Ago!O123+Set!O123+Oct!O123+Nov!O123+Dic!O123</f>
        <v>81</v>
      </c>
      <c r="AA123" s="33">
        <f t="shared" si="21"/>
        <v>126.15643397813288</v>
      </c>
      <c r="AB123" s="37">
        <v>64.206000000000003</v>
      </c>
      <c r="AC123" s="24">
        <f>+Ene!P123+Feb!P123+Mar!P123+Abr!P123+May!P123+Jun!P123+Jul!P123+Ago!P123+Set!P123+Oct!P123+Nov!P123+Dic!P123</f>
        <v>29</v>
      </c>
      <c r="AD123" s="33">
        <f t="shared" si="22"/>
        <v>45.167118337850042</v>
      </c>
      <c r="AE123" s="37"/>
      <c r="AF123" s="24">
        <f>+Ene!Q123+Feb!Q123+Mar!Q123+Abr!Q123+May!Q123+Jun!Q123+Jul!Q123+Ago!Q123+Set!Q123+Oct!Q123+Nov!Q123+Dic!Q123</f>
        <v>2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109.794</v>
      </c>
      <c r="AN123" s="24">
        <f>+Ene!V123+Feb!V123+Mar!V123+Abr!V123+May!V123+Jun!V123+Jul!V123+Ago!V123+Set!V123+Oct!V123+Nov!V123+Dic!V123</f>
        <v>112</v>
      </c>
      <c r="AO123" s="33">
        <f t="shared" si="25"/>
        <v>102.00921726141684</v>
      </c>
      <c r="AP123" s="37">
        <v>109.794</v>
      </c>
      <c r="AQ123" s="24">
        <f>+Ene!W123+Feb!W123+Mar!W123+Abr!W123+May!W123+Jun!W123+Jul!W123+Ago!W123+Set!W123+Oct!W123+Nov!W123+Dic!W123</f>
        <v>19</v>
      </c>
      <c r="AR123" s="33">
        <f t="shared" si="26"/>
        <v>17.305135071133211</v>
      </c>
      <c r="AS123" s="24">
        <f t="shared" si="27"/>
        <v>112</v>
      </c>
      <c r="AT123" s="24">
        <f>+Ene!X123+Feb!X123+Mar!X123+Abr!X123+May!X123+Jun!X123+Jul!X123+Ago!X123+Set!X123+Oct!X123+Nov!X123+Dic!X123</f>
        <v>49</v>
      </c>
      <c r="AU123" s="33">
        <f t="shared" si="28"/>
        <v>43.75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92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82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51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0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91</v>
      </c>
      <c r="X124" s="42">
        <f t="shared" si="20"/>
        <v>0</v>
      </c>
      <c r="Y124" s="37">
        <v>224.721</v>
      </c>
      <c r="Z124" s="24">
        <f>+Ene!O124+Feb!O124+Mar!O124+Abr!O124+May!O124+Jun!O124+Jul!O124+Ago!O124+Set!O124+Oct!O124+Nov!O124+Dic!O124</f>
        <v>204</v>
      </c>
      <c r="AA124" s="33">
        <f t="shared" si="21"/>
        <v>90.77923291548187</v>
      </c>
      <c r="AB124" s="37">
        <v>224.721</v>
      </c>
      <c r="AC124" s="24">
        <f>+Ene!P124+Feb!P124+Mar!P124+Abr!P124+May!P124+Jun!P124+Jul!P124+Ago!P124+Set!P124+Oct!P124+Nov!P124+Dic!P124</f>
        <v>225</v>
      </c>
      <c r="AD124" s="33">
        <f t="shared" si="22"/>
        <v>100.12415395089911</v>
      </c>
      <c r="AE124" s="37"/>
      <c r="AF124" s="24">
        <f>+Ene!Q124+Feb!Q124+Mar!Q124+Abr!Q124+May!Q124+Jun!Q124+Jul!Q124+Ago!Q124+Set!Q124+Oct!Q124+Nov!Q124+Dic!Q124</f>
        <v>59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186</v>
      </c>
      <c r="AJ124" s="33">
        <f t="shared" si="24"/>
        <v>0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384.279</v>
      </c>
      <c r="AN124" s="24">
        <f>+Ene!V124+Feb!V124+Mar!V124+Abr!V124+May!V124+Jun!V124+Jul!V124+Ago!V124+Set!V124+Oct!V124+Nov!V124+Dic!V124</f>
        <v>57</v>
      </c>
      <c r="AO124" s="33">
        <f t="shared" si="25"/>
        <v>14.832972918114182</v>
      </c>
      <c r="AP124" s="37">
        <v>384.279</v>
      </c>
      <c r="AQ124" s="24">
        <f>+Ene!W124+Feb!W124+Mar!W124+Abr!W124+May!W124+Jun!W124+Jul!W124+Ago!W124+Set!W124+Oct!W124+Nov!W124+Dic!W124</f>
        <v>67</v>
      </c>
      <c r="AR124" s="33">
        <f t="shared" si="26"/>
        <v>17.43524886866053</v>
      </c>
      <c r="AS124" s="24">
        <f t="shared" si="27"/>
        <v>57</v>
      </c>
      <c r="AT124" s="24">
        <f>+Ene!X124+Feb!X124+Mar!X124+Abr!X124+May!X124+Jun!X124+Jul!X124+Ago!X124+Set!X124+Oct!X124+Nov!X124+Dic!X124</f>
        <v>86</v>
      </c>
      <c r="AU124" s="33">
        <f t="shared" si="28"/>
        <v>150.87719298245614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34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31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29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2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30</v>
      </c>
      <c r="X125" s="42">
        <f t="shared" si="20"/>
        <v>0</v>
      </c>
      <c r="Y125" s="37">
        <v>86.346000000000004</v>
      </c>
      <c r="Z125" s="24">
        <f>+Ene!O125+Feb!O125+Mar!O125+Abr!O125+May!O125+Jun!O125+Jul!O125+Ago!O125+Set!O125+Oct!O125+Nov!O125+Dic!O125</f>
        <v>73</v>
      </c>
      <c r="AA125" s="33">
        <f t="shared" si="21"/>
        <v>84.543580478539823</v>
      </c>
      <c r="AB125" s="37">
        <v>86.346000000000004</v>
      </c>
      <c r="AC125" s="24">
        <f>+Ene!P125+Feb!P125+Mar!P125+Abr!P125+May!P125+Jun!P125+Jul!P125+Ago!P125+Set!P125+Oct!P125+Nov!P125+Dic!P125</f>
        <v>94</v>
      </c>
      <c r="AD125" s="33">
        <f t="shared" si="22"/>
        <v>108.86433650661293</v>
      </c>
      <c r="AE125" s="37"/>
      <c r="AF125" s="24">
        <f>+Ene!Q125+Feb!Q125+Mar!Q125+Abr!Q125+May!Q125+Jun!Q125+Jul!Q125+Ago!Q125+Set!Q125+Oct!Q125+Nov!Q125+Dic!Q125</f>
        <v>18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84</v>
      </c>
      <c r="AJ125" s="33">
        <f t="shared" si="24"/>
        <v>0</v>
      </c>
      <c r="AK125" s="24">
        <f>+Ene!S125+Feb!S125+Mar!S125+Abr!S125+May!S125+Jun!S125+Jul!S125+Ago!S125+Set!S125+Oct!S125+Nov!S125+Dic!S125</f>
        <v>1</v>
      </c>
      <c r="AL125" s="24">
        <f>+Ene!T125+Feb!T125+Mar!T125+Abr!T125+May!T125+Jun!T125+Jul!T125+Ago!T125+Set!T125+Oct!T125+Nov!T125+Dic!T125</f>
        <v>0</v>
      </c>
      <c r="AM125" s="37">
        <v>147.654</v>
      </c>
      <c r="AN125" s="24">
        <f>+Ene!V125+Feb!V125+Mar!V125+Abr!V125+May!V125+Jun!V125+Jul!V125+Ago!V125+Set!V125+Oct!V125+Nov!V125+Dic!V125</f>
        <v>8</v>
      </c>
      <c r="AO125" s="33">
        <f t="shared" si="25"/>
        <v>5.4180719790862426</v>
      </c>
      <c r="AP125" s="37">
        <v>147.654</v>
      </c>
      <c r="AQ125" s="24">
        <f>+Ene!W125+Feb!W125+Mar!W125+Abr!W125+May!W125+Jun!W125+Jul!W125+Ago!W125+Set!W125+Oct!W125+Nov!W125+Dic!W125</f>
        <v>16</v>
      </c>
      <c r="AR125" s="33">
        <f t="shared" si="26"/>
        <v>10.836143958172485</v>
      </c>
      <c r="AS125" s="24">
        <f t="shared" si="27"/>
        <v>8</v>
      </c>
      <c r="AT125" s="24">
        <f>+Ene!X125+Feb!X125+Mar!X125+Abr!X125+May!X125+Jun!X125+Jul!X125+Ago!X125+Set!X125+Oct!X125+Nov!X125+Dic!X125</f>
        <v>16</v>
      </c>
      <c r="AU125" s="33">
        <f t="shared" si="28"/>
        <v>200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17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17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6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2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17</v>
      </c>
      <c r="X126" s="42">
        <f t="shared" si="20"/>
        <v>0</v>
      </c>
      <c r="Y126" s="37">
        <v>101.47499999999999</v>
      </c>
      <c r="Z126" s="24">
        <f>+Ene!O126+Feb!O126+Mar!O126+Abr!O126+May!O126+Jun!O126+Jul!O126+Ago!O126+Set!O126+Oct!O126+Nov!O126+Dic!O126</f>
        <v>65</v>
      </c>
      <c r="AA126" s="33">
        <f t="shared" si="21"/>
        <v>64.055186006405521</v>
      </c>
      <c r="AB126" s="37">
        <v>101.47499999999999</v>
      </c>
      <c r="AC126" s="24">
        <f>+Ene!P126+Feb!P126+Mar!P126+Abr!P126+May!P126+Jun!P126+Jul!P126+Ago!P126+Set!P126+Oct!P126+Nov!P126+Dic!P126</f>
        <v>40</v>
      </c>
      <c r="AD126" s="33">
        <f t="shared" si="22"/>
        <v>39.418576003941858</v>
      </c>
      <c r="AE126" s="37"/>
      <c r="AF126" s="24">
        <f>+Ene!Q126+Feb!Q126+Mar!Q126+Abr!Q126+May!Q126+Jun!Q126+Jul!Q126+Ago!Q126+Set!Q126+Oct!Q126+Nov!Q126+Dic!Q126</f>
        <v>21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39</v>
      </c>
      <c r="AJ126" s="33">
        <f t="shared" si="24"/>
        <v>0</v>
      </c>
      <c r="AK126" s="24">
        <f>+Ene!S126+Feb!S126+Mar!S126+Abr!S126+May!S126+Jun!S126+Jul!S126+Ago!S126+Set!S126+Oct!S126+Nov!S126+Dic!S126</f>
        <v>0</v>
      </c>
      <c r="AL126" s="24">
        <f>+Ene!T126+Feb!T126+Mar!T126+Abr!T126+May!T126+Jun!T126+Jul!T126+Ago!T126+Set!T126+Oct!T126+Nov!T126+Dic!T126</f>
        <v>0</v>
      </c>
      <c r="AM126" s="37">
        <v>173.52500000000001</v>
      </c>
      <c r="AN126" s="24">
        <f>+Ene!V126+Feb!V126+Mar!V126+Abr!V126+May!V126+Jun!V126+Jul!V126+Ago!V126+Set!V126+Oct!V126+Nov!V126+Dic!V126</f>
        <v>28</v>
      </c>
      <c r="AO126" s="33">
        <f t="shared" si="25"/>
        <v>16.136003457715027</v>
      </c>
      <c r="AP126" s="37">
        <v>173.52500000000001</v>
      </c>
      <c r="AQ126" s="24">
        <f>+Ene!W126+Feb!W126+Mar!W126+Abr!W126+May!W126+Jun!W126+Jul!W126+Ago!W126+Set!W126+Oct!W126+Nov!W126+Dic!W126</f>
        <v>21</v>
      </c>
      <c r="AR126" s="33">
        <f t="shared" si="26"/>
        <v>12.102002593286269</v>
      </c>
      <c r="AS126" s="24">
        <f t="shared" si="27"/>
        <v>28</v>
      </c>
      <c r="AT126" s="24">
        <f>+Ene!X126+Feb!X126+Mar!X126+Abr!X126+May!X126+Jun!X126+Jul!X126+Ago!X126+Set!X126+Oct!X126+Nov!X126+Dic!X126</f>
        <v>41</v>
      </c>
      <c r="AU126" s="33">
        <f t="shared" si="28"/>
        <v>146.42857142857142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9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1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4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0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9</v>
      </c>
      <c r="X127" s="42">
        <f t="shared" si="20"/>
        <v>0</v>
      </c>
      <c r="Y127" s="37">
        <v>11.808</v>
      </c>
      <c r="Z127" s="24">
        <f>+Ene!O127+Feb!O127+Mar!O127+Abr!O127+May!O127+Jun!O127+Jul!O127+Ago!O127+Set!O127+Oct!O127+Nov!O127+Dic!O127</f>
        <v>46</v>
      </c>
      <c r="AA127" s="33">
        <f t="shared" si="21"/>
        <v>389.56639566395665</v>
      </c>
      <c r="AB127" s="37">
        <v>11.808</v>
      </c>
      <c r="AC127" s="24">
        <f>+Ene!P127+Feb!P127+Mar!P127+Abr!P127+May!P127+Jun!P127+Jul!P127+Ago!P127+Set!P127+Oct!P127+Nov!P127+Dic!P127</f>
        <v>14</v>
      </c>
      <c r="AD127" s="33">
        <f t="shared" si="22"/>
        <v>118.56368563685638</v>
      </c>
      <c r="AE127" s="37"/>
      <c r="AF127" s="24">
        <f>+Ene!Q127+Feb!Q127+Mar!Q127+Abr!Q127+May!Q127+Jun!Q127+Jul!Q127+Ago!Q127+Set!Q127+Oct!Q127+Nov!Q127+Dic!Q127</f>
        <v>1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8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20.192</v>
      </c>
      <c r="AN127" s="24">
        <f>+Ene!V127+Feb!V127+Mar!V127+Abr!V127+May!V127+Jun!V127+Jul!V127+Ago!V127+Set!V127+Oct!V127+Nov!V127+Dic!V127</f>
        <v>31</v>
      </c>
      <c r="AO127" s="33">
        <f t="shared" si="25"/>
        <v>153.52614896988905</v>
      </c>
      <c r="AP127" s="37">
        <v>20.192</v>
      </c>
      <c r="AQ127" s="24">
        <f>+Ene!W127+Feb!W127+Mar!W127+Abr!W127+May!W127+Jun!W127+Jul!W127+Ago!W127+Set!W127+Oct!W127+Nov!W127+Dic!W127</f>
        <v>3</v>
      </c>
      <c r="AR127" s="33">
        <f t="shared" si="26"/>
        <v>14.857369255150555</v>
      </c>
      <c r="AS127" s="24">
        <f t="shared" si="27"/>
        <v>31</v>
      </c>
      <c r="AT127" s="24">
        <f>+Ene!X127+Feb!X127+Mar!X127+Abr!X127+May!X127+Jun!X127+Jul!X127+Ago!X127+Set!X127+Oct!X127+Nov!X127+Dic!X127</f>
        <v>15</v>
      </c>
      <c r="AU127" s="33">
        <f t="shared" si="28"/>
        <v>48.387096774193552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7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6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3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7</v>
      </c>
      <c r="X128" s="42">
        <f t="shared" si="20"/>
        <v>0</v>
      </c>
      <c r="Y128" s="37">
        <v>10.332000000000001</v>
      </c>
      <c r="Z128" s="24">
        <f>+Ene!O128+Feb!O128+Mar!O128+Abr!O128+May!O128+Jun!O128+Jul!O128+Ago!O128+Set!O128+Oct!O128+Nov!O128+Dic!O128</f>
        <v>92</v>
      </c>
      <c r="AA128" s="33">
        <f t="shared" si="21"/>
        <v>890.43747580332933</v>
      </c>
      <c r="AB128" s="37">
        <v>10.332000000000001</v>
      </c>
      <c r="AC128" s="24">
        <f>+Ene!P128+Feb!P128+Mar!P128+Abr!P128+May!P128+Jun!P128+Jul!P128+Ago!P128+Set!P128+Oct!P128+Nov!P128+Dic!P128</f>
        <v>16</v>
      </c>
      <c r="AD128" s="33">
        <f t="shared" si="22"/>
        <v>154.85869144405729</v>
      </c>
      <c r="AE128" s="37"/>
      <c r="AF128" s="24">
        <f>+Ene!Q128+Feb!Q128+Mar!Q128+Abr!Q128+May!Q128+Jun!Q128+Jul!Q128+Ago!Q128+Set!Q128+Oct!Q128+Nov!Q128+Dic!Q128</f>
        <v>6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17.667999999999999</v>
      </c>
      <c r="AN128" s="24">
        <f>+Ene!V128+Feb!V128+Mar!V128+Abr!V128+May!V128+Jun!V128+Jul!V128+Ago!V128+Set!V128+Oct!V128+Nov!V128+Dic!V128</f>
        <v>56</v>
      </c>
      <c r="AO128" s="33">
        <f t="shared" si="25"/>
        <v>316.9572107765452</v>
      </c>
      <c r="AP128" s="37">
        <v>17.667999999999999</v>
      </c>
      <c r="AQ128" s="24">
        <f>+Ene!W128+Feb!W128+Mar!W128+Abr!W128+May!W128+Jun!W128+Jul!W128+Ago!W128+Set!W128+Oct!W128+Nov!W128+Dic!W128</f>
        <v>7</v>
      </c>
      <c r="AR128" s="33">
        <f t="shared" si="26"/>
        <v>39.61965134706815</v>
      </c>
      <c r="AS128" s="24">
        <f t="shared" si="27"/>
        <v>56</v>
      </c>
      <c r="AT128" s="24">
        <f>+Ene!X128+Feb!X128+Mar!X128+Abr!X128+May!X128+Jun!X128+Jul!X128+Ago!X128+Set!X128+Oct!X128+Nov!X128+Dic!X128</f>
        <v>23</v>
      </c>
      <c r="AU128" s="33">
        <f t="shared" si="28"/>
        <v>41.071428571428569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4.0590000000000002</v>
      </c>
      <c r="Z129" s="24">
        <f>+Ene!O129+Feb!O129+Mar!O129+Abr!O129+May!O129+Jun!O129+Jul!O129+Ago!O129+Set!O129+Oct!O129+Nov!O129+Dic!O129</f>
        <v>27</v>
      </c>
      <c r="AA129" s="33">
        <f t="shared" si="21"/>
        <v>665.18847006651879</v>
      </c>
      <c r="AB129" s="37">
        <v>4.0590000000000002</v>
      </c>
      <c r="AC129" s="24">
        <f>+Ene!P129+Feb!P129+Mar!P129+Abr!P129+May!P129+Jun!P129+Jul!P129+Ago!P129+Set!P129+Oct!P129+Nov!P129+Dic!P129</f>
        <v>0</v>
      </c>
      <c r="AD129" s="33">
        <f t="shared" si="22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3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6.9409999999999998</v>
      </c>
      <c r="AN129" s="24">
        <f>+Ene!V129+Feb!V129+Mar!V129+Abr!V129+May!V129+Jun!V129+Jul!V129+Ago!V129+Set!V129+Oct!V129+Nov!V129+Dic!V129</f>
        <v>17</v>
      </c>
      <c r="AO129" s="33">
        <f t="shared" si="25"/>
        <v>244.92148105460308</v>
      </c>
      <c r="AP129" s="37">
        <v>6.9409999999999998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17</v>
      </c>
      <c r="AT129" s="24">
        <f>+Ene!X129+Feb!X129+Mar!X129+Abr!X129+May!X129+Jun!X129+Jul!X129+Ago!X129+Set!X129+Oct!X129+Nov!X129+Dic!X129</f>
        <v>2</v>
      </c>
      <c r="AU129" s="33">
        <f t="shared" si="28"/>
        <v>11.76470588235294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3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2</v>
      </c>
      <c r="X130" s="42">
        <f t="shared" si="20"/>
        <v>0</v>
      </c>
      <c r="Y130" s="37">
        <v>6.6419999999999995</v>
      </c>
      <c r="Z130" s="24">
        <f>+Ene!O130+Feb!O130+Mar!O130+Abr!O130+May!O130+Jun!O130+Jul!O130+Ago!O130+Set!O130+Oct!O130+Nov!O130+Dic!O130</f>
        <v>33</v>
      </c>
      <c r="AA130" s="33">
        <f t="shared" si="21"/>
        <v>496.83830171635054</v>
      </c>
      <c r="AB130" s="37">
        <v>6.6419999999999995</v>
      </c>
      <c r="AC130" s="24">
        <f>+Ene!P130+Feb!P130+Mar!P130+Abr!P130+May!P130+Jun!P130+Jul!P130+Ago!P130+Set!P130+Oct!P130+Nov!P130+Dic!P130</f>
        <v>3</v>
      </c>
      <c r="AD130" s="33">
        <f t="shared" si="22"/>
        <v>45.167118337850049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11.358000000000001</v>
      </c>
      <c r="AN130" s="24">
        <f>+Ene!V130+Feb!V130+Mar!V130+Abr!V130+May!V130+Jun!V130+Jul!V130+Ago!V130+Set!V130+Oct!V130+Nov!V130+Dic!V130</f>
        <v>31</v>
      </c>
      <c r="AO130" s="33">
        <f t="shared" si="25"/>
        <v>272.93537594646943</v>
      </c>
      <c r="AP130" s="37">
        <v>11.358000000000001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31</v>
      </c>
      <c r="AT130" s="24">
        <f>+Ene!X130+Feb!X130+Mar!X130+Abr!X130+May!X130+Jun!X130+Jul!X130+Ago!X130+Set!X130+Oct!X130+Nov!X130+Dic!X130</f>
        <v>3</v>
      </c>
      <c r="AU130" s="33">
        <f t="shared" si="28"/>
        <v>9.67741935483871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2.5830000000000002</v>
      </c>
      <c r="Z131" s="24">
        <f>+Ene!O131+Feb!O131+Mar!O131+Abr!O131+May!O131+Jun!O131+Jul!O131+Ago!O131+Set!O131+Oct!O131+Nov!O131+Dic!O131</f>
        <v>1</v>
      </c>
      <c r="AA131" s="33">
        <f t="shared" si="21"/>
        <v>38.714672861014321</v>
      </c>
      <c r="AB131" s="37">
        <v>2.5830000000000002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4.4169999999999998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4.4169999999999998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2.5830000000000002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2.5830000000000002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4.4169999999999998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4.4169999999999998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20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10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3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1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19</v>
      </c>
      <c r="X133" s="42">
        <f t="shared" si="20"/>
        <v>0</v>
      </c>
      <c r="Y133" s="37">
        <v>32.472000000000001</v>
      </c>
      <c r="Z133" s="24">
        <f>+Ene!O133+Feb!O133+Mar!O133+Abr!O133+May!O133+Jun!O133+Jul!O133+Ago!O133+Set!O133+Oct!O133+Nov!O133+Dic!O133</f>
        <v>61</v>
      </c>
      <c r="AA133" s="33">
        <f t="shared" si="21"/>
        <v>187.85415126878539</v>
      </c>
      <c r="AB133" s="37">
        <v>32.472000000000001</v>
      </c>
      <c r="AC133" s="24">
        <f>+Ene!P133+Feb!P133+Mar!P133+Abr!P133+May!P133+Jun!P133+Jul!P133+Ago!P133+Set!P133+Oct!P133+Nov!P133+Dic!P133</f>
        <v>33</v>
      </c>
      <c r="AD133" s="33">
        <f t="shared" si="22"/>
        <v>101.62601626016259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55.527999999999999</v>
      </c>
      <c r="AN133" s="24">
        <f>+Ene!V133+Feb!V133+Mar!V133+Abr!V133+May!V133+Jun!V133+Jul!V133+Ago!V133+Set!V133+Oct!V133+Nov!V133+Dic!V133</f>
        <v>6</v>
      </c>
      <c r="AO133" s="33">
        <f t="shared" si="25"/>
        <v>10.805359458291312</v>
      </c>
      <c r="AP133" s="37">
        <v>55.527999999999999</v>
      </c>
      <c r="AQ133" s="24">
        <f>+Ene!W133+Feb!W133+Mar!W133+Abr!W133+May!W133+Jun!W133+Jul!W133+Ago!W133+Set!W133+Oct!W133+Nov!W133+Dic!W133</f>
        <v>10</v>
      </c>
      <c r="AR133" s="33">
        <f t="shared" si="26"/>
        <v>18.008932430485523</v>
      </c>
      <c r="AS133" s="24">
        <f t="shared" si="27"/>
        <v>6</v>
      </c>
      <c r="AT133" s="24">
        <f>+Ene!X133+Feb!X133+Mar!X133+Abr!X133+May!X133+Jun!X133+Jul!X133+Ago!X133+Set!X133+Oct!X133+Nov!X133+Dic!X133</f>
        <v>33</v>
      </c>
      <c r="AU133" s="33">
        <f t="shared" si="28"/>
        <v>550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7.7489999999999997</v>
      </c>
      <c r="Z134" s="24">
        <f>+Ene!O134+Feb!O134+Mar!O134+Abr!O134+May!O134+Jun!O134+Jul!O134+Ago!O134+Set!O134+Oct!O134+Nov!O134+Dic!O134</f>
        <v>2</v>
      </c>
      <c r="AA134" s="33">
        <f t="shared" ref="AA134:AA197" si="34">IFERROR(Z134/Y134,0)*100</f>
        <v>25.809781907342881</v>
      </c>
      <c r="AB134" s="37">
        <v>7.7489999999999997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13.250999999999999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13.250999999999999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6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3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6</v>
      </c>
      <c r="X135" s="42">
        <f t="shared" si="33"/>
        <v>0</v>
      </c>
      <c r="Y135" s="37">
        <v>15.497999999999999</v>
      </c>
      <c r="Z135" s="24">
        <f>+Ene!O135+Feb!O135+Mar!O135+Abr!O135+May!O135+Jun!O135+Jul!O135+Ago!O135+Set!O135+Oct!O135+Nov!O135+Dic!O135</f>
        <v>41</v>
      </c>
      <c r="AA135" s="33">
        <f t="shared" si="34"/>
        <v>264.55026455026456</v>
      </c>
      <c r="AB135" s="37">
        <v>15.497999999999999</v>
      </c>
      <c r="AC135" s="24">
        <f>+Ene!P135+Feb!P135+Mar!P135+Abr!P135+May!P135+Jun!P135+Jul!P135+Ago!P135+Set!P135+Oct!P135+Nov!P135+Dic!P135</f>
        <v>9</v>
      </c>
      <c r="AD135" s="33">
        <f t="shared" si="35"/>
        <v>58.072009291521489</v>
      </c>
      <c r="AE135" s="37"/>
      <c r="AF135" s="24">
        <f>+Ene!Q135+Feb!Q135+Mar!Q135+Abr!Q135+May!Q135+Jun!Q135+Jul!Q135+Ago!Q135+Set!Q135+Oct!Q135+Nov!Q135+Dic!Q135</f>
        <v>1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26.501999999999999</v>
      </c>
      <c r="AN135" s="24">
        <f>+Ene!V135+Feb!V135+Mar!V135+Abr!V135+May!V135+Jun!V135+Jul!V135+Ago!V135+Set!V135+Oct!V135+Nov!V135+Dic!V135</f>
        <v>10</v>
      </c>
      <c r="AO135" s="33">
        <f t="shared" si="38"/>
        <v>37.733001282922046</v>
      </c>
      <c r="AP135" s="37">
        <v>26.501999999999999</v>
      </c>
      <c r="AQ135" s="24">
        <f>+Ene!W135+Feb!W135+Mar!W135+Abr!W135+May!W135+Jun!W135+Jul!W135+Ago!W135+Set!W135+Oct!W135+Nov!W135+Dic!W135</f>
        <v>1</v>
      </c>
      <c r="AR135" s="33">
        <f t="shared" si="39"/>
        <v>3.7733001282922043</v>
      </c>
      <c r="AS135" s="24">
        <f t="shared" si="40"/>
        <v>10</v>
      </c>
      <c r="AT135" s="24">
        <f>+Ene!X135+Feb!X135+Mar!X135+Abr!X135+May!X135+Jun!X135+Jul!X135+Ago!X135+Set!X135+Oct!X135+Nov!X135+Dic!X135</f>
        <v>1</v>
      </c>
      <c r="AU135" s="33">
        <f t="shared" si="41"/>
        <v>10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13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4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2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1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13</v>
      </c>
      <c r="X136" s="42">
        <f t="shared" si="33"/>
        <v>0</v>
      </c>
      <c r="Y136" s="37">
        <v>152.02799999999999</v>
      </c>
      <c r="Z136" s="24">
        <f>+Ene!O136+Feb!O136+Mar!O136+Abr!O136+May!O136+Jun!O136+Jul!O136+Ago!O136+Set!O136+Oct!O136+Nov!O136+Dic!O136</f>
        <v>49</v>
      </c>
      <c r="AA136" s="33">
        <f t="shared" si="34"/>
        <v>32.230904833320182</v>
      </c>
      <c r="AB136" s="37">
        <v>152.02799999999999</v>
      </c>
      <c r="AC136" s="24">
        <f>+Ene!P136+Feb!P136+Mar!P136+Abr!P136+May!P136+Jun!P136+Jul!P136+Ago!P136+Set!P136+Oct!P136+Nov!P136+Dic!P136</f>
        <v>19</v>
      </c>
      <c r="AD136" s="33">
        <f t="shared" si="35"/>
        <v>12.497697792511907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1</v>
      </c>
      <c r="AM136" s="37">
        <v>259.97199999999998</v>
      </c>
      <c r="AN136" s="24">
        <f>+Ene!V136+Feb!V136+Mar!V136+Abr!V136+May!V136+Jun!V136+Jul!V136+Ago!V136+Set!V136+Oct!V136+Nov!V136+Dic!V136</f>
        <v>8</v>
      </c>
      <c r="AO136" s="33">
        <f t="shared" si="38"/>
        <v>3.0772544735586913</v>
      </c>
      <c r="AP136" s="37">
        <v>259.97199999999998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8</v>
      </c>
      <c r="AT136" s="24">
        <f>+Ene!X136+Feb!X136+Mar!X136+Abr!X136+May!X136+Jun!X136+Jul!X136+Ago!X136+Set!X136+Oct!X136+Nov!X136+Dic!X136</f>
        <v>3</v>
      </c>
      <c r="AU136" s="33">
        <f t="shared" si="41"/>
        <v>37.5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38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45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40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11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36</v>
      </c>
      <c r="X137" s="42">
        <f t="shared" si="33"/>
        <v>0</v>
      </c>
      <c r="Y137" s="37">
        <v>37.637999999999998</v>
      </c>
      <c r="Z137" s="24">
        <f>+Ene!O137+Feb!O137+Mar!O137+Abr!O137+May!O137+Jun!O137+Jul!O137+Ago!O137+Set!O137+Oct!O137+Nov!O137+Dic!O137</f>
        <v>94</v>
      </c>
      <c r="AA137" s="33">
        <f t="shared" si="34"/>
        <v>249.74759551517084</v>
      </c>
      <c r="AB137" s="37">
        <v>37.637999999999998</v>
      </c>
      <c r="AC137" s="24">
        <f>+Ene!P137+Feb!P137+Mar!P137+Abr!P137+May!P137+Jun!P137+Jul!P137+Ago!P137+Set!P137+Oct!P137+Nov!P137+Dic!P137</f>
        <v>123</v>
      </c>
      <c r="AD137" s="33">
        <f t="shared" si="35"/>
        <v>326.79738562091507</v>
      </c>
      <c r="AE137" s="37"/>
      <c r="AF137" s="24">
        <f>+Ene!Q137+Feb!Q137+Mar!Q137+Abr!Q137+May!Q137+Jun!Q137+Jul!Q137+Ago!Q137+Set!Q137+Oct!Q137+Nov!Q137+Dic!Q137</f>
        <v>24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41</v>
      </c>
      <c r="AJ137" s="33">
        <f t="shared" si="37"/>
        <v>0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64.361999999999995</v>
      </c>
      <c r="AN137" s="24">
        <f>+Ene!V137+Feb!V137+Mar!V137+Abr!V137+May!V137+Jun!V137+Jul!V137+Ago!V137+Set!V137+Oct!V137+Nov!V137+Dic!V137</f>
        <v>28</v>
      </c>
      <c r="AO137" s="33">
        <f t="shared" si="38"/>
        <v>43.50393089089836</v>
      </c>
      <c r="AP137" s="37">
        <v>64.361999999999995</v>
      </c>
      <c r="AQ137" s="24">
        <f>+Ene!W137+Feb!W137+Mar!W137+Abr!W137+May!W137+Jun!W137+Jul!W137+Ago!W137+Set!W137+Oct!W137+Nov!W137+Dic!W137</f>
        <v>17</v>
      </c>
      <c r="AR137" s="33">
        <f t="shared" si="39"/>
        <v>26.413100898045432</v>
      </c>
      <c r="AS137" s="24">
        <f t="shared" si="40"/>
        <v>28</v>
      </c>
      <c r="AT137" s="24">
        <f>+Ene!X137+Feb!X137+Mar!X137+Abr!X137+May!X137+Jun!X137+Jul!X137+Ago!X137+Set!X137+Oct!X137+Nov!X137+Dic!X137</f>
        <v>32</v>
      </c>
      <c r="AU137" s="33">
        <f t="shared" si="41"/>
        <v>114.28571428571428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14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22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3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1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13</v>
      </c>
      <c r="X138" s="42">
        <f t="shared" si="33"/>
        <v>0</v>
      </c>
      <c r="Y138" s="37">
        <v>57.195</v>
      </c>
      <c r="Z138" s="24">
        <f>+Ene!O138+Feb!O138+Mar!O138+Abr!O138+May!O138+Jun!O138+Jul!O138+Ago!O138+Set!O138+Oct!O138+Nov!O138+Dic!O138</f>
        <v>60</v>
      </c>
      <c r="AA138" s="33">
        <f t="shared" si="34"/>
        <v>104.90427484920011</v>
      </c>
      <c r="AB138" s="37">
        <v>57.195</v>
      </c>
      <c r="AC138" s="24">
        <f>+Ene!P138+Feb!P138+Mar!P138+Abr!P138+May!P138+Jun!P138+Jul!P138+Ago!P138+Set!P138+Oct!P138+Nov!P138+Dic!P138</f>
        <v>39</v>
      </c>
      <c r="AD138" s="33">
        <f t="shared" si="35"/>
        <v>68.187778651980068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1</v>
      </c>
      <c r="AM138" s="37">
        <v>97.805000000000007</v>
      </c>
      <c r="AN138" s="24">
        <f>+Ene!V138+Feb!V138+Mar!V138+Abr!V138+May!V138+Jun!V138+Jul!V138+Ago!V138+Set!V138+Oct!V138+Nov!V138+Dic!V138</f>
        <v>97</v>
      </c>
      <c r="AO138" s="33">
        <f t="shared" si="38"/>
        <v>99.176933694596386</v>
      </c>
      <c r="AP138" s="37">
        <v>97.805000000000007</v>
      </c>
      <c r="AQ138" s="24">
        <f>+Ene!W138+Feb!W138+Mar!W138+Abr!W138+May!W138+Jun!W138+Jul!W138+Ago!W138+Set!W138+Oct!W138+Nov!W138+Dic!W138</f>
        <v>20</v>
      </c>
      <c r="AR138" s="33">
        <f t="shared" si="39"/>
        <v>20.448852308164202</v>
      </c>
      <c r="AS138" s="24">
        <f t="shared" si="40"/>
        <v>97</v>
      </c>
      <c r="AT138" s="24">
        <f>+Ene!X138+Feb!X138+Mar!X138+Abr!X138+May!X138+Jun!X138+Jul!X138+Ago!X138+Set!X138+Oct!X138+Nov!X138+Dic!X138</f>
        <v>43</v>
      </c>
      <c r="AU138" s="33">
        <f t="shared" si="41"/>
        <v>44.329896907216494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6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4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1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6</v>
      </c>
      <c r="X139" s="42">
        <f t="shared" si="33"/>
        <v>0</v>
      </c>
      <c r="Y139" s="37">
        <v>3.69</v>
      </c>
      <c r="Z139" s="24">
        <f>+Ene!O139+Feb!O139+Mar!O139+Abr!O139+May!O139+Jun!O139+Jul!O139+Ago!O139+Set!O139+Oct!O139+Nov!O139+Dic!O139</f>
        <v>8</v>
      </c>
      <c r="AA139" s="33">
        <f t="shared" si="34"/>
        <v>216.80216802168025</v>
      </c>
      <c r="AB139" s="37">
        <v>3.69</v>
      </c>
      <c r="AC139" s="24">
        <f>+Ene!P139+Feb!P139+Mar!P139+Abr!P139+May!P139+Jun!P139+Jul!P139+Ago!P139+Set!P139+Oct!P139+Nov!P139+Dic!P139</f>
        <v>11</v>
      </c>
      <c r="AD139" s="33">
        <f t="shared" si="35"/>
        <v>298.10298102981034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6.3100000000000005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6.3100000000000005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2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3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2</v>
      </c>
      <c r="X140" s="42">
        <f t="shared" si="33"/>
        <v>0</v>
      </c>
      <c r="Y140" s="37">
        <v>19.556999999999999</v>
      </c>
      <c r="Z140" s="24">
        <f>+Ene!O140+Feb!O140+Mar!O140+Abr!O140+May!O140+Jun!O140+Jul!O140+Ago!O140+Set!O140+Oct!O140+Nov!O140+Dic!O140</f>
        <v>4</v>
      </c>
      <c r="AA140" s="33">
        <f t="shared" si="34"/>
        <v>20.453034719026437</v>
      </c>
      <c r="AB140" s="37">
        <v>19.556999999999999</v>
      </c>
      <c r="AC140" s="24">
        <f>+Ene!P140+Feb!P140+Mar!P140+Abr!P140+May!P140+Jun!P140+Jul!P140+Ago!P140+Set!P140+Oct!P140+Nov!P140+Dic!P140</f>
        <v>5</v>
      </c>
      <c r="AD140" s="33">
        <f t="shared" si="35"/>
        <v>25.566293398783046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33.442999999999998</v>
      </c>
      <c r="AN140" s="24">
        <f>+Ene!V140+Feb!V140+Mar!V140+Abr!V140+May!V140+Jun!V140+Jul!V140+Ago!V140+Set!V140+Oct!V140+Nov!V140+Dic!V140</f>
        <v>1</v>
      </c>
      <c r="AO140" s="33">
        <f t="shared" si="38"/>
        <v>2.990162365816464</v>
      </c>
      <c r="AP140" s="37">
        <v>33.442999999999998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1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6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11.439</v>
      </c>
      <c r="Z141" s="24">
        <f>+Ene!O141+Feb!O141+Mar!O141+Abr!O141+May!O141+Jun!O141+Jul!O141+Ago!O141+Set!O141+Oct!O141+Nov!O141+Dic!O141</f>
        <v>6</v>
      </c>
      <c r="AA141" s="33">
        <f t="shared" si="34"/>
        <v>52.452137424600053</v>
      </c>
      <c r="AB141" s="37">
        <v>11.439</v>
      </c>
      <c r="AC141" s="24">
        <f>+Ene!P141+Feb!P141+Mar!P141+Abr!P141+May!P141+Jun!P141+Jul!P141+Ago!P141+Set!P141+Oct!P141+Nov!P141+Dic!P141</f>
        <v>8</v>
      </c>
      <c r="AD141" s="33">
        <f t="shared" si="35"/>
        <v>69.936183232800062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19.561</v>
      </c>
      <c r="AN141" s="24">
        <f>+Ene!V141+Feb!V141+Mar!V141+Abr!V141+May!V141+Jun!V141+Jul!V141+Ago!V141+Set!V141+Oct!V141+Nov!V141+Dic!V141</f>
        <v>1</v>
      </c>
      <c r="AO141" s="33">
        <f t="shared" si="38"/>
        <v>5.1122130770410505</v>
      </c>
      <c r="AP141" s="37">
        <v>19.561</v>
      </c>
      <c r="AQ141" s="24">
        <f>+Ene!W141+Feb!W141+Mar!W141+Abr!W141+May!W141+Jun!W141+Jul!W141+Ago!W141+Set!W141+Oct!W141+Nov!W141+Dic!W141</f>
        <v>2</v>
      </c>
      <c r="AR141" s="33">
        <f t="shared" si="39"/>
        <v>10.224426154082101</v>
      </c>
      <c r="AS141" s="24">
        <f t="shared" si="40"/>
        <v>1</v>
      </c>
      <c r="AT141" s="24">
        <f>+Ene!X141+Feb!X141+Mar!X141+Abr!X141+May!X141+Jun!X141+Jul!X141+Ago!X141+Set!X141+Oct!X141+Nov!X141+Dic!X141</f>
        <v>1</v>
      </c>
      <c r="AU141" s="33">
        <f t="shared" si="41"/>
        <v>100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0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0</v>
      </c>
      <c r="X142" s="42">
        <f t="shared" si="33"/>
        <v>0</v>
      </c>
      <c r="Y142" s="37">
        <v>1.476</v>
      </c>
      <c r="Z142" s="24">
        <f>+Ene!O142+Feb!O142+Mar!O142+Abr!O142+May!O142+Jun!O142+Jul!O142+Ago!O142+Set!O142+Oct!O142+Nov!O142+Dic!O142</f>
        <v>0</v>
      </c>
      <c r="AA142" s="33">
        <f t="shared" si="34"/>
        <v>0</v>
      </c>
      <c r="AB142" s="37">
        <v>1.476</v>
      </c>
      <c r="AC142" s="24">
        <f>+Ene!P142+Feb!P142+Mar!P142+Abr!P142+May!P142+Jun!P142+Jul!P142+Ago!P142+Set!P142+Oct!P142+Nov!P142+Dic!P142</f>
        <v>0</v>
      </c>
      <c r="AD142" s="33">
        <f t="shared" si="35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2.524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2.524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5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2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2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5</v>
      </c>
      <c r="X143" s="42">
        <f t="shared" si="33"/>
        <v>0</v>
      </c>
      <c r="Y143" s="37">
        <v>15.497999999999999</v>
      </c>
      <c r="Z143" s="24">
        <f>+Ene!O143+Feb!O143+Mar!O143+Abr!O143+May!O143+Jun!O143+Jul!O143+Ago!O143+Set!O143+Oct!O143+Nov!O143+Dic!O143</f>
        <v>14</v>
      </c>
      <c r="AA143" s="33">
        <f t="shared" si="34"/>
        <v>90.334236675700097</v>
      </c>
      <c r="AB143" s="37">
        <v>15.497999999999999</v>
      </c>
      <c r="AC143" s="24">
        <f>+Ene!P143+Feb!P143+Mar!P143+Abr!P143+May!P143+Jun!P143+Jul!P143+Ago!P143+Set!P143+Oct!P143+Nov!P143+Dic!P143</f>
        <v>9</v>
      </c>
      <c r="AD143" s="33">
        <f t="shared" si="35"/>
        <v>58.072009291521489</v>
      </c>
      <c r="AE143" s="37"/>
      <c r="AF143" s="24">
        <f>+Ene!Q143+Feb!Q143+Mar!Q143+Abr!Q143+May!Q143+Jun!Q143+Jul!Q143+Ago!Q143+Set!Q143+Oct!Q143+Nov!Q143+Dic!Q143</f>
        <v>1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26.501999999999999</v>
      </c>
      <c r="AN143" s="24">
        <f>+Ene!V143+Feb!V143+Mar!V143+Abr!V143+May!V143+Jun!V143+Jul!V143+Ago!V143+Set!V143+Oct!V143+Nov!V143+Dic!V143</f>
        <v>6</v>
      </c>
      <c r="AO143" s="33">
        <f t="shared" si="38"/>
        <v>22.639800769753226</v>
      </c>
      <c r="AP143" s="37">
        <v>26.501999999999999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6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0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0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0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0</v>
      </c>
      <c r="X144" s="42">
        <f t="shared" si="33"/>
        <v>0</v>
      </c>
      <c r="Y144" s="37">
        <v>14.391</v>
      </c>
      <c r="Z144" s="24">
        <f>+Ene!O144+Feb!O144+Mar!O144+Abr!O144+May!O144+Jun!O144+Jul!O144+Ago!O144+Set!O144+Oct!O144+Nov!O144+Dic!O144</f>
        <v>0</v>
      </c>
      <c r="AA144" s="33">
        <f t="shared" si="34"/>
        <v>0</v>
      </c>
      <c r="AB144" s="37">
        <v>14.391</v>
      </c>
      <c r="AC144" s="24">
        <f>+Ene!P144+Feb!P144+Mar!P144+Abr!P144+May!P144+Jun!P144+Jul!P144+Ago!P144+Set!P144+Oct!P144+Nov!P144+Dic!P144</f>
        <v>0</v>
      </c>
      <c r="AD144" s="33">
        <f t="shared" si="35"/>
        <v>0</v>
      </c>
      <c r="AE144" s="37"/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24.609000000000002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24.609000000000002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2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1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4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2</v>
      </c>
      <c r="X145" s="42">
        <f t="shared" si="33"/>
        <v>0</v>
      </c>
      <c r="Y145" s="37">
        <v>6.2729999999999997</v>
      </c>
      <c r="Z145" s="24">
        <f>+Ene!O145+Feb!O145+Mar!O145+Abr!O145+May!O145+Jun!O145+Jul!O145+Ago!O145+Set!O145+Oct!O145+Nov!O145+Dic!O145</f>
        <v>3</v>
      </c>
      <c r="AA145" s="33">
        <f t="shared" si="34"/>
        <v>47.824007651841228</v>
      </c>
      <c r="AB145" s="37">
        <v>6.2729999999999997</v>
      </c>
      <c r="AC145" s="24">
        <f>+Ene!P145+Feb!P145+Mar!P145+Abr!P145+May!P145+Jun!P145+Jul!P145+Ago!P145+Set!P145+Oct!P145+Nov!P145+Dic!P145</f>
        <v>7</v>
      </c>
      <c r="AD145" s="33">
        <f t="shared" si="35"/>
        <v>111.58935118762953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10.727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10.727</v>
      </c>
      <c r="AQ145" s="24">
        <f>+Ene!W145+Feb!W145+Mar!W145+Abr!W145+May!W145+Jun!W145+Jul!W145+Ago!W145+Set!W145+Oct!W145+Nov!W145+Dic!W145</f>
        <v>2</v>
      </c>
      <c r="AR145" s="33">
        <f t="shared" si="39"/>
        <v>18.644541810385011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41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40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28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2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40</v>
      </c>
      <c r="X146" s="42">
        <f t="shared" si="33"/>
        <v>0</v>
      </c>
      <c r="Y146" s="37">
        <v>35.792999999999999</v>
      </c>
      <c r="Z146" s="24">
        <f>+Ene!O146+Feb!O146+Mar!O146+Abr!O146+May!O146+Jun!O146+Jul!O146+Ago!O146+Set!O146+Oct!O146+Nov!O146+Dic!O146</f>
        <v>60</v>
      </c>
      <c r="AA146" s="33">
        <f t="shared" si="34"/>
        <v>167.63054228480431</v>
      </c>
      <c r="AB146" s="37">
        <v>35.792999999999999</v>
      </c>
      <c r="AC146" s="24">
        <f>+Ene!P146+Feb!P146+Mar!P146+Abr!P146+May!P146+Jun!P146+Jul!P146+Ago!P146+Set!P146+Oct!P146+Nov!P146+Dic!P146</f>
        <v>109</v>
      </c>
      <c r="AD146" s="33">
        <f t="shared" si="35"/>
        <v>304.52881848406116</v>
      </c>
      <c r="AE146" s="37"/>
      <c r="AF146" s="24">
        <f>+Ene!Q146+Feb!Q146+Mar!Q146+Abr!Q146+May!Q146+Jun!Q146+Jul!Q146+Ago!Q146+Set!Q146+Oct!Q146+Nov!Q146+Dic!Q146</f>
        <v>22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26</v>
      </c>
      <c r="AJ146" s="33">
        <f t="shared" si="37"/>
        <v>0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1</v>
      </c>
      <c r="AM146" s="37">
        <v>61.207000000000001</v>
      </c>
      <c r="AN146" s="24">
        <f>+Ene!V146+Feb!V146+Mar!V146+Abr!V146+May!V146+Jun!V146+Jul!V146+Ago!V146+Set!V146+Oct!V146+Nov!V146+Dic!V146</f>
        <v>74</v>
      </c>
      <c r="AO146" s="33">
        <f t="shared" si="38"/>
        <v>120.90120411064093</v>
      </c>
      <c r="AP146" s="37">
        <v>61.207000000000001</v>
      </c>
      <c r="AQ146" s="24">
        <f>+Ene!W146+Feb!W146+Mar!W146+Abr!W146+May!W146+Jun!W146+Jul!W146+Ago!W146+Set!W146+Oct!W146+Nov!W146+Dic!W146</f>
        <v>25</v>
      </c>
      <c r="AR146" s="33">
        <f t="shared" si="39"/>
        <v>40.845001388730047</v>
      </c>
      <c r="AS146" s="24">
        <f t="shared" si="40"/>
        <v>74</v>
      </c>
      <c r="AT146" s="24">
        <f>+Ene!X146+Feb!X146+Mar!X146+Abr!X146+May!X146+Jun!X146+Jul!X146+Ago!X146+Set!X146+Oct!X146+Nov!X146+Dic!X146</f>
        <v>52</v>
      </c>
      <c r="AU146" s="33">
        <f t="shared" si="41"/>
        <v>70.270270270270274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4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4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9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3</v>
      </c>
      <c r="X147" s="42">
        <f t="shared" si="33"/>
        <v>0</v>
      </c>
      <c r="Y147" s="37">
        <v>11.808</v>
      </c>
      <c r="Z147" s="24">
        <f>+Ene!O147+Feb!O147+Mar!O147+Abr!O147+May!O147+Jun!O147+Jul!O147+Ago!O147+Set!O147+Oct!O147+Nov!O147+Dic!O147</f>
        <v>34</v>
      </c>
      <c r="AA147" s="33">
        <f t="shared" si="34"/>
        <v>287.940379403794</v>
      </c>
      <c r="AB147" s="37">
        <v>11.808</v>
      </c>
      <c r="AC147" s="24">
        <f>+Ene!P147+Feb!P147+Mar!P147+Abr!P147+May!P147+Jun!P147+Jul!P147+Ago!P147+Set!P147+Oct!P147+Nov!P147+Dic!P147</f>
        <v>17</v>
      </c>
      <c r="AD147" s="33">
        <f t="shared" si="35"/>
        <v>143.970189701897</v>
      </c>
      <c r="AE147" s="37"/>
      <c r="AF147" s="24">
        <f>+Ene!Q147+Feb!Q147+Mar!Q147+Abr!Q147+May!Q147+Jun!Q147+Jul!Q147+Ago!Q147+Set!Q147+Oct!Q147+Nov!Q147+Dic!Q147</f>
        <v>1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16</v>
      </c>
      <c r="AJ147" s="33">
        <f t="shared" si="37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20.192</v>
      </c>
      <c r="AN147" s="24">
        <f>+Ene!V147+Feb!V147+Mar!V147+Abr!V147+May!V147+Jun!V147+Jul!V147+Ago!V147+Set!V147+Oct!V147+Nov!V147+Dic!V147</f>
        <v>9</v>
      </c>
      <c r="AO147" s="33">
        <f t="shared" si="38"/>
        <v>44.572107765451662</v>
      </c>
      <c r="AP147" s="37">
        <v>20.192</v>
      </c>
      <c r="AQ147" s="24">
        <f>+Ene!W147+Feb!W147+Mar!W147+Abr!W147+May!W147+Jun!W147+Jul!W147+Ago!W147+Set!W147+Oct!W147+Nov!W147+Dic!W147</f>
        <v>3</v>
      </c>
      <c r="AR147" s="33">
        <f t="shared" si="39"/>
        <v>14.857369255150555</v>
      </c>
      <c r="AS147" s="24">
        <f t="shared" si="40"/>
        <v>9</v>
      </c>
      <c r="AT147" s="24">
        <f>+Ene!X147+Feb!X147+Mar!X147+Abr!X147+May!X147+Jun!X147+Jul!X147+Ago!X147+Set!X147+Oct!X147+Nov!X147+Dic!X147</f>
        <v>9</v>
      </c>
      <c r="AU147" s="33">
        <f t="shared" si="41"/>
        <v>100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8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9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2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9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8</v>
      </c>
      <c r="X148" s="42">
        <f t="shared" si="33"/>
        <v>0</v>
      </c>
      <c r="Y148" s="37">
        <v>12.545999999999999</v>
      </c>
      <c r="Z148" s="24">
        <f>+Ene!O148+Feb!O148+Mar!O148+Abr!O148+May!O148+Jun!O148+Jul!O148+Ago!O148+Set!O148+Oct!O148+Nov!O148+Dic!O148</f>
        <v>51</v>
      </c>
      <c r="AA148" s="33">
        <f t="shared" si="34"/>
        <v>406.50406504065046</v>
      </c>
      <c r="AB148" s="37">
        <v>12.545999999999999</v>
      </c>
      <c r="AC148" s="24">
        <f>+Ene!P148+Feb!P148+Mar!P148+Abr!P148+May!P148+Jun!P148+Jul!P148+Ago!P148+Set!P148+Oct!P148+Nov!P148+Dic!P148</f>
        <v>19</v>
      </c>
      <c r="AD148" s="33">
        <f t="shared" si="35"/>
        <v>151.44269089749722</v>
      </c>
      <c r="AE148" s="37"/>
      <c r="AF148" s="24">
        <f>+Ene!Q148+Feb!Q148+Mar!Q148+Abr!Q148+May!Q148+Jun!Q148+Jul!Q148+Ago!Q148+Set!Q148+Oct!Q148+Nov!Q148+Dic!Q148</f>
        <v>8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20</v>
      </c>
      <c r="AJ148" s="33">
        <f t="shared" si="37"/>
        <v>0</v>
      </c>
      <c r="AK148" s="24">
        <f>+Ene!S148+Feb!S148+Mar!S148+Abr!S148+May!S148+Jun!S148+Jul!S148+Ago!S148+Set!S148+Oct!S148+Nov!S148+Dic!S148</f>
        <v>3</v>
      </c>
      <c r="AL148" s="24">
        <f>+Ene!T148+Feb!T148+Mar!T148+Abr!T148+May!T148+Jun!T148+Jul!T148+Ago!T148+Set!T148+Oct!T148+Nov!T148+Dic!T148</f>
        <v>0</v>
      </c>
      <c r="AM148" s="37">
        <v>21.454000000000001</v>
      </c>
      <c r="AN148" s="24">
        <f>+Ene!V148+Feb!V148+Mar!V148+Abr!V148+May!V148+Jun!V148+Jul!V148+Ago!V148+Set!V148+Oct!V148+Nov!V148+Dic!V148</f>
        <v>21</v>
      </c>
      <c r="AO148" s="33">
        <f t="shared" si="38"/>
        <v>97.883844504521306</v>
      </c>
      <c r="AP148" s="37">
        <v>21.454000000000001</v>
      </c>
      <c r="AQ148" s="24">
        <f>+Ene!W148+Feb!W148+Mar!W148+Abr!W148+May!W148+Jun!W148+Jul!W148+Ago!W148+Set!W148+Oct!W148+Nov!W148+Dic!W148</f>
        <v>5</v>
      </c>
      <c r="AR148" s="33">
        <f t="shared" si="39"/>
        <v>23.305677262981263</v>
      </c>
      <c r="AS148" s="24">
        <f t="shared" si="40"/>
        <v>21</v>
      </c>
      <c r="AT148" s="24">
        <f>+Ene!X148+Feb!X148+Mar!X148+Abr!X148+May!X148+Jun!X148+Jul!X148+Ago!X148+Set!X148+Oct!X148+Nov!X148+Dic!X148</f>
        <v>17</v>
      </c>
      <c r="AU148" s="33">
        <f t="shared" si="41"/>
        <v>80.952380952380949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6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7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12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3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6</v>
      </c>
      <c r="X149" s="42">
        <f t="shared" si="33"/>
        <v>0</v>
      </c>
      <c r="Y149" s="37">
        <v>22.509</v>
      </c>
      <c r="Z149" s="24">
        <f>+Ene!O149+Feb!O149+Mar!O149+Abr!O149+May!O149+Jun!O149+Jul!O149+Ago!O149+Set!O149+Oct!O149+Nov!O149+Dic!O149</f>
        <v>33</v>
      </c>
      <c r="AA149" s="33">
        <f t="shared" si="34"/>
        <v>146.60802345728374</v>
      </c>
      <c r="AB149" s="37">
        <v>22.509</v>
      </c>
      <c r="AC149" s="24">
        <f>+Ene!P149+Feb!P149+Mar!P149+Abr!P149+May!P149+Jun!P149+Jul!P149+Ago!P149+Set!P149+Oct!P149+Nov!P149+Dic!P149</f>
        <v>25</v>
      </c>
      <c r="AD149" s="33">
        <f t="shared" si="35"/>
        <v>111.06668443733618</v>
      </c>
      <c r="AE149" s="37"/>
      <c r="AF149" s="24">
        <f>+Ene!Q149+Feb!Q149+Mar!Q149+Abr!Q149+May!Q149+Jun!Q149+Jul!Q149+Ago!Q149+Set!Q149+Oct!Q149+Nov!Q149+Dic!Q149</f>
        <v>8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33</v>
      </c>
      <c r="AJ149" s="33">
        <f t="shared" si="37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38.491</v>
      </c>
      <c r="AN149" s="24">
        <f>+Ene!V149+Feb!V149+Mar!V149+Abr!V149+May!V149+Jun!V149+Jul!V149+Ago!V149+Set!V149+Oct!V149+Nov!V149+Dic!V149</f>
        <v>26</v>
      </c>
      <c r="AO149" s="33">
        <f t="shared" si="38"/>
        <v>67.548258034345693</v>
      </c>
      <c r="AP149" s="37">
        <v>38.491</v>
      </c>
      <c r="AQ149" s="24">
        <f>+Ene!W149+Feb!W149+Mar!W149+Abr!W149+May!W149+Jun!W149+Jul!W149+Ago!W149+Set!W149+Oct!W149+Nov!W149+Dic!W149</f>
        <v>12</v>
      </c>
      <c r="AR149" s="33">
        <f t="shared" si="39"/>
        <v>31.176119092774933</v>
      </c>
      <c r="AS149" s="24">
        <f t="shared" si="40"/>
        <v>26</v>
      </c>
      <c r="AT149" s="24">
        <f>+Ene!X149+Feb!X149+Mar!X149+Abr!X149+May!X149+Jun!X149+Jul!X149+Ago!X149+Set!X149+Oct!X149+Nov!X149+Dic!X149</f>
        <v>20</v>
      </c>
      <c r="AU149" s="33">
        <f t="shared" si="41"/>
        <v>76.923076923076934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167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177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17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1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162</v>
      </c>
      <c r="X150" s="42">
        <f t="shared" si="33"/>
        <v>0</v>
      </c>
      <c r="Y150" s="37">
        <v>698.88599999999997</v>
      </c>
      <c r="Z150" s="24">
        <f>+Ene!O150+Feb!O150+Mar!O150+Abr!O150+May!O150+Jun!O150+Jul!O150+Ago!O150+Set!O150+Oct!O150+Nov!O150+Dic!O150</f>
        <v>624</v>
      </c>
      <c r="AA150" s="33">
        <f t="shared" si="34"/>
        <v>89.284947759720481</v>
      </c>
      <c r="AB150" s="37">
        <v>698.88599999999997</v>
      </c>
      <c r="AC150" s="24">
        <f>+Ene!P150+Feb!P150+Mar!P150+Abr!P150+May!P150+Jun!P150+Jul!P150+Ago!P150+Set!P150+Oct!P150+Nov!P150+Dic!P150</f>
        <v>361</v>
      </c>
      <c r="AD150" s="33">
        <f t="shared" si="35"/>
        <v>51.653631636633158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34</v>
      </c>
      <c r="AL150" s="24">
        <f>+Ene!T150+Feb!T150+Mar!T150+Abr!T150+May!T150+Jun!T150+Jul!T150+Ago!T150+Set!T150+Oct!T150+Nov!T150+Dic!T150</f>
        <v>4</v>
      </c>
      <c r="AM150" s="37">
        <v>1195.114</v>
      </c>
      <c r="AN150" s="24">
        <f>+Ene!V150+Feb!V150+Mar!V150+Abr!V150+May!V150+Jun!V150+Jul!V150+Ago!V150+Set!V150+Oct!V150+Nov!V150+Dic!V150</f>
        <v>315</v>
      </c>
      <c r="AO150" s="33">
        <f t="shared" si="38"/>
        <v>26.357318213994645</v>
      </c>
      <c r="AP150" s="37">
        <v>1195.114</v>
      </c>
      <c r="AQ150" s="24">
        <f>+Ene!W150+Feb!W150+Mar!W150+Abr!W150+May!W150+Jun!W150+Jul!W150+Ago!W150+Set!W150+Oct!W150+Nov!W150+Dic!W150</f>
        <v>133</v>
      </c>
      <c r="AR150" s="33">
        <f t="shared" si="39"/>
        <v>11.128645468131074</v>
      </c>
      <c r="AS150" s="24">
        <f t="shared" si="40"/>
        <v>315</v>
      </c>
      <c r="AT150" s="24">
        <f>+Ene!X150+Feb!X150+Mar!X150+Abr!X150+May!X150+Jun!X150+Jul!X150+Ago!X150+Set!X150+Oct!X150+Nov!X150+Dic!X150</f>
        <v>279</v>
      </c>
      <c r="AU150" s="33">
        <f t="shared" si="41"/>
        <v>88.571428571428569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1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1</v>
      </c>
      <c r="X151" s="42">
        <f t="shared" si="33"/>
        <v>0</v>
      </c>
      <c r="Y151" s="37">
        <v>0.36899999999999999</v>
      </c>
      <c r="Z151" s="24">
        <f>+Ene!O151+Feb!O151+Mar!O151+Abr!O151+May!O151+Jun!O151+Jul!O151+Ago!O151+Set!O151+Oct!O151+Nov!O151+Dic!O151</f>
        <v>8</v>
      </c>
      <c r="AA151" s="33">
        <f t="shared" si="34"/>
        <v>2168.0216802168025</v>
      </c>
      <c r="AB151" s="37">
        <v>0.36899999999999999</v>
      </c>
      <c r="AC151" s="24">
        <f>+Ene!P151+Feb!P151+Mar!P151+Abr!P151+May!P151+Jun!P151+Jul!P151+Ago!P151+Set!P151+Oct!P151+Nov!P151+Dic!P151</f>
        <v>1</v>
      </c>
      <c r="AD151" s="33">
        <f t="shared" si="35"/>
        <v>271.00271002710031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0.63100000000000001</v>
      </c>
      <c r="AN151" s="24">
        <f>+Ene!V151+Feb!V151+Mar!V151+Abr!V151+May!V151+Jun!V151+Jul!V151+Ago!V151+Set!V151+Oct!V151+Nov!V151+Dic!V151</f>
        <v>1</v>
      </c>
      <c r="AO151" s="33">
        <f t="shared" si="38"/>
        <v>158.4786053882726</v>
      </c>
      <c r="AP151" s="37">
        <v>0.63100000000000001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1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2.214</v>
      </c>
      <c r="Z152" s="24">
        <f>+Ene!O152+Feb!O152+Mar!O152+Abr!O152+May!O152+Jun!O152+Jul!O152+Ago!O152+Set!O152+Oct!O152+Nov!O152+Dic!O152</f>
        <v>5</v>
      </c>
      <c r="AA152" s="33">
        <f t="shared" si="34"/>
        <v>225.83559168925024</v>
      </c>
      <c r="AB152" s="37">
        <v>2.214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3.786</v>
      </c>
      <c r="AN152" s="24">
        <f>+Ene!V152+Feb!V152+Mar!V152+Abr!V152+May!V152+Jun!V152+Jul!V152+Ago!V152+Set!V152+Oct!V152+Nov!V152+Dic!V152</f>
        <v>2</v>
      </c>
      <c r="AO152" s="33">
        <f t="shared" si="38"/>
        <v>52.826201796090864</v>
      </c>
      <c r="AP152" s="37">
        <v>3.786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3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2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4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3</v>
      </c>
      <c r="X153" s="42">
        <f t="shared" si="33"/>
        <v>0</v>
      </c>
      <c r="Y153" s="37">
        <v>4.7969999999999997</v>
      </c>
      <c r="Z153" s="24">
        <f>+Ene!O153+Feb!O153+Mar!O153+Abr!O153+May!O153+Jun!O153+Jul!O153+Ago!O153+Set!O153+Oct!O153+Nov!O153+Dic!O153</f>
        <v>4</v>
      </c>
      <c r="AA153" s="33">
        <f t="shared" si="34"/>
        <v>83.385449239107771</v>
      </c>
      <c r="AB153" s="37">
        <v>4.7969999999999997</v>
      </c>
      <c r="AC153" s="24">
        <f>+Ene!P153+Feb!P153+Mar!P153+Abr!P153+May!P153+Jun!P153+Jul!P153+Ago!P153+Set!P153+Oct!P153+Nov!P153+Dic!P153</f>
        <v>9</v>
      </c>
      <c r="AD153" s="33">
        <f t="shared" si="35"/>
        <v>187.61726078799251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8.2029999999999994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8.2029999999999994</v>
      </c>
      <c r="AQ153" s="24">
        <f>+Ene!W153+Feb!W153+Mar!W153+Abr!W153+May!W153+Jun!W153+Jul!W153+Ago!W153+Set!W153+Oct!W153+Nov!W153+Dic!W153</f>
        <v>1</v>
      </c>
      <c r="AR153" s="33">
        <f t="shared" si="39"/>
        <v>12.190661952944046</v>
      </c>
      <c r="AS153" s="24">
        <f t="shared" si="40"/>
        <v>0</v>
      </c>
      <c r="AT153" s="24">
        <f>+Ene!X153+Feb!X153+Mar!X153+Abr!X153+May!X153+Jun!X153+Jul!X153+Ago!X153+Set!X153+Oct!X153+Nov!X153+Dic!X153</f>
        <v>1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4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1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3</v>
      </c>
      <c r="X154" s="42">
        <f t="shared" si="33"/>
        <v>0</v>
      </c>
      <c r="Y154" s="37">
        <v>11.07</v>
      </c>
      <c r="Z154" s="24">
        <f>+Ene!O154+Feb!O154+Mar!O154+Abr!O154+May!O154+Jun!O154+Jul!O154+Ago!O154+Set!O154+Oct!O154+Nov!O154+Dic!O154</f>
        <v>19</v>
      </c>
      <c r="AA154" s="33">
        <f t="shared" si="34"/>
        <v>171.63504968383018</v>
      </c>
      <c r="AB154" s="37">
        <v>11.07</v>
      </c>
      <c r="AC154" s="24">
        <f>+Ene!P154+Feb!P154+Mar!P154+Abr!P154+May!P154+Jun!P154+Jul!P154+Ago!P154+Set!P154+Oct!P154+Nov!P154+Dic!P154</f>
        <v>5</v>
      </c>
      <c r="AD154" s="33">
        <f t="shared" si="35"/>
        <v>45.167118337850042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2</v>
      </c>
      <c r="AL154" s="24">
        <f>+Ene!T154+Feb!T154+Mar!T154+Abr!T154+May!T154+Jun!T154+Jul!T154+Ago!T154+Set!T154+Oct!T154+Nov!T154+Dic!T154</f>
        <v>0</v>
      </c>
      <c r="AM154" s="37">
        <v>18.93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18.93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1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22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7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7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1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17</v>
      </c>
      <c r="X155" s="42">
        <f t="shared" si="33"/>
        <v>0</v>
      </c>
      <c r="Y155" s="37">
        <v>21.033000000000001</v>
      </c>
      <c r="Z155" s="24">
        <f>+Ene!O155+Feb!O155+Mar!O155+Abr!O155+May!O155+Jun!O155+Jul!O155+Ago!O155+Set!O155+Oct!O155+Nov!O155+Dic!O155</f>
        <v>69</v>
      </c>
      <c r="AA155" s="33">
        <f t="shared" si="34"/>
        <v>328.05591213806878</v>
      </c>
      <c r="AB155" s="37">
        <v>21.033000000000001</v>
      </c>
      <c r="AC155" s="24">
        <f>+Ene!P155+Feb!P155+Mar!P155+Abr!P155+May!P155+Jun!P155+Jul!P155+Ago!P155+Set!P155+Oct!P155+Nov!P155+Dic!P155</f>
        <v>36</v>
      </c>
      <c r="AD155" s="33">
        <f t="shared" si="35"/>
        <v>171.15960633290544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35.966999999999999</v>
      </c>
      <c r="AN155" s="24">
        <f>+Ene!V155+Feb!V155+Mar!V155+Abr!V155+May!V155+Jun!V155+Jul!V155+Ago!V155+Set!V155+Oct!V155+Nov!V155+Dic!V155</f>
        <v>53</v>
      </c>
      <c r="AO155" s="33">
        <f t="shared" si="38"/>
        <v>147.35729974699029</v>
      </c>
      <c r="AP155" s="37">
        <v>35.966999999999999</v>
      </c>
      <c r="AQ155" s="24">
        <f>+Ene!W155+Feb!W155+Mar!W155+Abr!W155+May!W155+Jun!W155+Jul!W155+Ago!W155+Set!W155+Oct!W155+Nov!W155+Dic!W155</f>
        <v>7</v>
      </c>
      <c r="AR155" s="33">
        <f t="shared" si="39"/>
        <v>19.462284872244002</v>
      </c>
      <c r="AS155" s="24">
        <f t="shared" si="40"/>
        <v>53</v>
      </c>
      <c r="AT155" s="24">
        <f>+Ene!X155+Feb!X155+Mar!X155+Abr!X155+May!X155+Jun!X155+Jul!X155+Ago!X155+Set!X155+Oct!X155+Nov!X155+Dic!X155</f>
        <v>40</v>
      </c>
      <c r="AU155" s="33">
        <f t="shared" si="41"/>
        <v>75.471698113207552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1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2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1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4.0590000000000002</v>
      </c>
      <c r="Z156" s="24">
        <f>+Ene!O156+Feb!O156+Mar!O156+Abr!O156+May!O156+Jun!O156+Jul!O156+Ago!O156+Set!O156+Oct!O156+Nov!O156+Dic!O156</f>
        <v>2</v>
      </c>
      <c r="AA156" s="33">
        <f t="shared" si="34"/>
        <v>49.273220004927317</v>
      </c>
      <c r="AB156" s="37">
        <v>4.0590000000000002</v>
      </c>
      <c r="AC156" s="24">
        <f>+Ene!P156+Feb!P156+Mar!P156+Abr!P156+May!P156+Jun!P156+Jul!P156+Ago!P156+Set!P156+Oct!P156+Nov!P156+Dic!P156</f>
        <v>3</v>
      </c>
      <c r="AD156" s="33">
        <f t="shared" si="35"/>
        <v>73.90983000739098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4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6.9409999999999998</v>
      </c>
      <c r="AN156" s="24">
        <f>+Ene!V156+Feb!V156+Mar!V156+Abr!V156+May!V156+Jun!V156+Jul!V156+Ago!V156+Set!V156+Oct!V156+Nov!V156+Dic!V156</f>
        <v>1</v>
      </c>
      <c r="AO156" s="33">
        <f t="shared" si="38"/>
        <v>14.407145944388416</v>
      </c>
      <c r="AP156" s="37">
        <v>6.9409999999999998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1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16.236000000000001</v>
      </c>
      <c r="Z157" s="24">
        <f>+Ene!O157+Feb!O157+Mar!O157+Abr!O157+May!O157+Jun!O157+Jul!O157+Ago!O157+Set!O157+Oct!O157+Nov!O157+Dic!O157</f>
        <v>14</v>
      </c>
      <c r="AA157" s="33">
        <f t="shared" si="34"/>
        <v>86.228135008622814</v>
      </c>
      <c r="AB157" s="37">
        <v>16.236000000000001</v>
      </c>
      <c r="AC157" s="24">
        <f>+Ene!P157+Feb!P157+Mar!P157+Abr!P157+May!P157+Jun!P157+Jul!P157+Ago!P157+Set!P157+Oct!P157+Nov!P157+Dic!P157</f>
        <v>0</v>
      </c>
      <c r="AD157" s="33">
        <f t="shared" si="35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27.763999999999999</v>
      </c>
      <c r="AN157" s="24">
        <f>+Ene!V157+Feb!V157+Mar!V157+Abr!V157+May!V157+Jun!V157+Jul!V157+Ago!V157+Set!V157+Oct!V157+Nov!V157+Dic!V157</f>
        <v>3</v>
      </c>
      <c r="AO157" s="33">
        <f t="shared" si="38"/>
        <v>10.805359458291312</v>
      </c>
      <c r="AP157" s="37">
        <v>27.763999999999999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2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2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2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2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0.73799999999999999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0.73799999999999999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1.262</v>
      </c>
      <c r="AN159" s="24">
        <f>+Ene!V159+Feb!V159+Mar!V159+Abr!V159+May!V159+Jun!V159+Jul!V159+Ago!V159+Set!V159+Oct!V159+Nov!V159+Dic!V159</f>
        <v>1</v>
      </c>
      <c r="AO159" s="33">
        <f t="shared" si="38"/>
        <v>79.239302694136299</v>
      </c>
      <c r="AP159" s="37">
        <v>1.262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1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5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5</v>
      </c>
      <c r="X160" s="42">
        <f t="shared" si="33"/>
        <v>0</v>
      </c>
      <c r="Y160" s="37">
        <v>4.4279999999999999</v>
      </c>
      <c r="Z160" s="24">
        <f>+Ene!O160+Feb!O160+Mar!O160+Abr!O160+May!O160+Jun!O160+Jul!O160+Ago!O160+Set!O160+Oct!O160+Nov!O160+Dic!O160</f>
        <v>14</v>
      </c>
      <c r="AA160" s="33">
        <f t="shared" si="34"/>
        <v>316.16982836495032</v>
      </c>
      <c r="AB160" s="37">
        <v>4.4279999999999999</v>
      </c>
      <c r="AC160" s="24">
        <f>+Ene!P160+Feb!P160+Mar!P160+Abr!P160+May!P160+Jun!P160+Jul!P160+Ago!P160+Set!P160+Oct!P160+Nov!P160+Dic!P160</f>
        <v>5</v>
      </c>
      <c r="AD160" s="33">
        <f t="shared" si="35"/>
        <v>112.91779584462512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7.5720000000000001</v>
      </c>
      <c r="AN160" s="24">
        <f>+Ene!V160+Feb!V160+Mar!V160+Abr!V160+May!V160+Jun!V160+Jul!V160+Ago!V160+Set!V160+Oct!V160+Nov!V160+Dic!V160</f>
        <v>4</v>
      </c>
      <c r="AO160" s="33">
        <f t="shared" si="38"/>
        <v>52.826201796090864</v>
      </c>
      <c r="AP160" s="37">
        <v>7.5720000000000001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4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51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38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12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12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51</v>
      </c>
      <c r="X161" s="42">
        <f t="shared" si="33"/>
        <v>0</v>
      </c>
      <c r="Y161" s="37">
        <v>83.394000000000005</v>
      </c>
      <c r="Z161" s="24">
        <f>+Ene!O161+Feb!O161+Mar!O161+Abr!O161+May!O161+Jun!O161+Jul!O161+Ago!O161+Set!O161+Oct!O161+Nov!O161+Dic!O161</f>
        <v>144</v>
      </c>
      <c r="AA161" s="33">
        <f t="shared" si="34"/>
        <v>172.67429311461257</v>
      </c>
      <c r="AB161" s="37">
        <v>83.394000000000005</v>
      </c>
      <c r="AC161" s="24">
        <f>+Ene!P161+Feb!P161+Mar!P161+Abr!P161+May!P161+Jun!P161+Jul!P161+Ago!P161+Set!P161+Oct!P161+Nov!P161+Dic!P161</f>
        <v>101</v>
      </c>
      <c r="AD161" s="33">
        <f t="shared" si="35"/>
        <v>121.11183058733242</v>
      </c>
      <c r="AE161" s="37"/>
      <c r="AF161" s="24">
        <f>+Ene!Q161+Feb!Q161+Mar!Q161+Abr!Q161+May!Q161+Jun!Q161+Jul!Q161+Ago!Q161+Set!Q161+Oct!Q161+Nov!Q161+Dic!Q161</f>
        <v>26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13</v>
      </c>
      <c r="AJ161" s="33">
        <f t="shared" si="37"/>
        <v>0</v>
      </c>
      <c r="AK161" s="24">
        <f>+Ene!S161+Feb!S161+Mar!S161+Abr!S161+May!S161+Jun!S161+Jul!S161+Ago!S161+Set!S161+Oct!S161+Nov!S161+Dic!S161</f>
        <v>3</v>
      </c>
      <c r="AL161" s="24">
        <f>+Ene!T161+Feb!T161+Mar!T161+Abr!T161+May!T161+Jun!T161+Jul!T161+Ago!T161+Set!T161+Oct!T161+Nov!T161+Dic!T161</f>
        <v>0</v>
      </c>
      <c r="AM161" s="37">
        <v>142.60599999999999</v>
      </c>
      <c r="AN161" s="24">
        <f>+Ene!V161+Feb!V161+Mar!V161+Abr!V161+May!V161+Jun!V161+Jul!V161+Ago!V161+Set!V161+Oct!V161+Nov!V161+Dic!V161</f>
        <v>59</v>
      </c>
      <c r="AO161" s="33">
        <f t="shared" si="38"/>
        <v>41.372733265080015</v>
      </c>
      <c r="AP161" s="37">
        <v>142.60599999999999</v>
      </c>
      <c r="AQ161" s="24">
        <f>+Ene!W161+Feb!W161+Mar!W161+Abr!W161+May!W161+Jun!W161+Jul!W161+Ago!W161+Set!W161+Oct!W161+Nov!W161+Dic!W161</f>
        <v>17</v>
      </c>
      <c r="AR161" s="33">
        <f t="shared" si="39"/>
        <v>11.920957042480682</v>
      </c>
      <c r="AS161" s="24">
        <f t="shared" si="40"/>
        <v>59</v>
      </c>
      <c r="AT161" s="24">
        <f>+Ene!X161+Feb!X161+Mar!X161+Abr!X161+May!X161+Jun!X161+Jul!X161+Ago!X161+Set!X161+Oct!X161+Nov!X161+Dic!X161</f>
        <v>33</v>
      </c>
      <c r="AU161" s="33">
        <f t="shared" si="41"/>
        <v>55.932203389830505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183.762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183.762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314</v>
      </c>
      <c r="AN162" s="24">
        <f>+Ene!V162+Feb!V162+Mar!V162+Abr!V162+May!V162+Jun!V162+Jul!V162+Ago!V162+Set!V162+Oct!V162+Nov!V162+Dic!V162</f>
        <v>11</v>
      </c>
      <c r="AO162" s="33">
        <f t="shared" si="38"/>
        <v>3.5031847133757963</v>
      </c>
      <c r="AP162" s="37">
        <v>314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11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6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9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7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6</v>
      </c>
      <c r="X163" s="42">
        <f t="shared" si="33"/>
        <v>0</v>
      </c>
      <c r="Y163" s="37">
        <v>13.283999999999999</v>
      </c>
      <c r="Z163" s="24">
        <f>+Ene!O163+Feb!O163+Mar!O163+Abr!O163+May!O163+Jun!O163+Jul!O163+Ago!O163+Set!O163+Oct!O163+Nov!O163+Dic!O163</f>
        <v>19</v>
      </c>
      <c r="AA163" s="33">
        <f t="shared" si="34"/>
        <v>143.02920806985847</v>
      </c>
      <c r="AB163" s="37">
        <v>13.283999999999999</v>
      </c>
      <c r="AC163" s="24">
        <f>+Ene!P163+Feb!P163+Mar!P163+Abr!P163+May!P163+Jun!P163+Jul!P163+Ago!P163+Set!P163+Oct!P163+Nov!P163+Dic!P163</f>
        <v>22</v>
      </c>
      <c r="AD163" s="33">
        <f t="shared" si="35"/>
        <v>165.6127672387835</v>
      </c>
      <c r="AE163" s="37"/>
      <c r="AF163" s="24">
        <f>+Ene!Q163+Feb!Q163+Mar!Q163+Abr!Q163+May!Q163+Jun!Q163+Jul!Q163+Ago!Q163+Set!Q163+Oct!Q163+Nov!Q163+Dic!Q163</f>
        <v>2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0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22.716000000000001</v>
      </c>
      <c r="AN163" s="24">
        <f>+Ene!V163+Feb!V163+Mar!V163+Abr!V163+May!V163+Jun!V163+Jul!V163+Ago!V163+Set!V163+Oct!V163+Nov!V163+Dic!V163</f>
        <v>7</v>
      </c>
      <c r="AO163" s="33">
        <f t="shared" si="38"/>
        <v>30.815284381052997</v>
      </c>
      <c r="AP163" s="37">
        <v>22.716000000000001</v>
      </c>
      <c r="AQ163" s="24">
        <f>+Ene!W163+Feb!W163+Mar!W163+Abr!W163+May!W163+Jun!W163+Jul!W163+Ago!W163+Set!W163+Oct!W163+Nov!W163+Dic!W163</f>
        <v>4</v>
      </c>
      <c r="AR163" s="33">
        <f t="shared" si="39"/>
        <v>17.608733932030283</v>
      </c>
      <c r="AS163" s="24">
        <f t="shared" si="40"/>
        <v>7</v>
      </c>
      <c r="AT163" s="24">
        <f>+Ene!X163+Feb!X163+Mar!X163+Abr!X163+May!X163+Jun!X163+Jul!X163+Ago!X163+Set!X163+Oct!X163+Nov!X163+Dic!X163</f>
        <v>6</v>
      </c>
      <c r="AU163" s="33">
        <f t="shared" si="41"/>
        <v>85.714285714285708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17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25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9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7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16</v>
      </c>
      <c r="X164" s="42">
        <f t="shared" si="33"/>
        <v>0</v>
      </c>
      <c r="Y164" s="37">
        <v>42.066000000000003</v>
      </c>
      <c r="Z164" s="24">
        <f>+Ene!O164+Feb!O164+Mar!O164+Abr!O164+May!O164+Jun!O164+Jul!O164+Ago!O164+Set!O164+Oct!O164+Nov!O164+Dic!O164</f>
        <v>42</v>
      </c>
      <c r="AA164" s="33">
        <f t="shared" si="34"/>
        <v>99.843103694194838</v>
      </c>
      <c r="AB164" s="37">
        <v>42.066000000000003</v>
      </c>
      <c r="AC164" s="24">
        <f>+Ene!P164+Feb!P164+Mar!P164+Abr!P164+May!P164+Jun!P164+Jul!P164+Ago!P164+Set!P164+Oct!P164+Nov!P164+Dic!P164</f>
        <v>51</v>
      </c>
      <c r="AD164" s="33">
        <f t="shared" si="35"/>
        <v>121.23805448580799</v>
      </c>
      <c r="AE164" s="37"/>
      <c r="AF164" s="24">
        <f>+Ene!Q164+Feb!Q164+Mar!Q164+Abr!Q164+May!Q164+Jun!Q164+Jul!Q164+Ago!Q164+Set!Q164+Oct!Q164+Nov!Q164+Dic!Q164</f>
        <v>7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13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1</v>
      </c>
      <c r="AM164" s="37">
        <v>71.933999999999997</v>
      </c>
      <c r="AN164" s="24">
        <f>+Ene!V164+Feb!V164+Mar!V164+Abr!V164+May!V164+Jun!V164+Jul!V164+Ago!V164+Set!V164+Oct!V164+Nov!V164+Dic!V164</f>
        <v>31</v>
      </c>
      <c r="AO164" s="33">
        <f t="shared" si="38"/>
        <v>43.095059359968864</v>
      </c>
      <c r="AP164" s="37">
        <v>71.933999999999997</v>
      </c>
      <c r="AQ164" s="24">
        <f>+Ene!W164+Feb!W164+Mar!W164+Abr!W164+May!W164+Jun!W164+Jul!W164+Ago!W164+Set!W164+Oct!W164+Nov!W164+Dic!W164</f>
        <v>26</v>
      </c>
      <c r="AR164" s="33">
        <f t="shared" si="39"/>
        <v>36.144243334167427</v>
      </c>
      <c r="AS164" s="24">
        <f t="shared" si="40"/>
        <v>31</v>
      </c>
      <c r="AT164" s="24">
        <f>+Ene!X164+Feb!X164+Mar!X164+Abr!X164+May!X164+Jun!X164+Jul!X164+Ago!X164+Set!X164+Oct!X164+Nov!X164+Dic!X164</f>
        <v>39</v>
      </c>
      <c r="AU164" s="33">
        <f t="shared" si="41"/>
        <v>125.80645161290323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1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4.0590000000000002</v>
      </c>
      <c r="Z165" s="24">
        <f>+Ene!O165+Feb!O165+Mar!O165+Abr!O165+May!O165+Jun!O165+Jul!O165+Ago!O165+Set!O165+Oct!O165+Nov!O165+Dic!O165</f>
        <v>3</v>
      </c>
      <c r="AA165" s="33">
        <f t="shared" si="34"/>
        <v>73.90983000739098</v>
      </c>
      <c r="AB165" s="37">
        <v>4.0590000000000002</v>
      </c>
      <c r="AC165" s="24">
        <f>+Ene!P165+Feb!P165+Mar!P165+Abr!P165+May!P165+Jun!P165+Jul!P165+Ago!P165+Set!P165+Oct!P165+Nov!P165+Dic!P165</f>
        <v>1</v>
      </c>
      <c r="AD165" s="33">
        <f t="shared" si="35"/>
        <v>24.636610002463659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6.9409999999999998</v>
      </c>
      <c r="AN165" s="24">
        <f>+Ene!V165+Feb!V165+Mar!V165+Abr!V165+May!V165+Jun!V165+Jul!V165+Ago!V165+Set!V165+Oct!V165+Nov!V165+Dic!V165</f>
        <v>0</v>
      </c>
      <c r="AO165" s="33">
        <f t="shared" si="38"/>
        <v>0</v>
      </c>
      <c r="AP165" s="37">
        <v>6.9409999999999998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0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6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5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4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5</v>
      </c>
      <c r="X166" s="42">
        <f t="shared" si="33"/>
        <v>0</v>
      </c>
      <c r="Y166" s="37">
        <v>3.69</v>
      </c>
      <c r="Z166" s="24">
        <f>+Ene!O166+Feb!O166+Mar!O166+Abr!O166+May!O166+Jun!O166+Jul!O166+Ago!O166+Set!O166+Oct!O166+Nov!O166+Dic!O166</f>
        <v>9</v>
      </c>
      <c r="AA166" s="33">
        <f t="shared" si="34"/>
        <v>243.90243902439025</v>
      </c>
      <c r="AB166" s="37">
        <v>3.69</v>
      </c>
      <c r="AC166" s="24">
        <f>+Ene!P166+Feb!P166+Mar!P166+Abr!P166+May!P166+Jun!P166+Jul!P166+Ago!P166+Set!P166+Oct!P166+Nov!P166+Dic!P166</f>
        <v>15</v>
      </c>
      <c r="AD166" s="33">
        <f t="shared" si="35"/>
        <v>406.50406504065046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6.3100000000000005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6.3100000000000005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2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0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8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2</v>
      </c>
      <c r="X167" s="42">
        <f t="shared" si="33"/>
        <v>0</v>
      </c>
      <c r="Y167" s="37">
        <v>4.7969999999999997</v>
      </c>
      <c r="Z167" s="24">
        <f>+Ene!O167+Feb!O167+Mar!O167+Abr!O167+May!O167+Jun!O167+Jul!O167+Ago!O167+Set!O167+Oct!O167+Nov!O167+Dic!O167</f>
        <v>6</v>
      </c>
      <c r="AA167" s="33">
        <f t="shared" si="34"/>
        <v>125.07817385866167</v>
      </c>
      <c r="AB167" s="37">
        <v>4.7969999999999997</v>
      </c>
      <c r="AC167" s="24">
        <f>+Ene!P167+Feb!P167+Mar!P167+Abr!P167+May!P167+Jun!P167+Jul!P167+Ago!P167+Set!P167+Oct!P167+Nov!P167+Dic!P167</f>
        <v>2</v>
      </c>
      <c r="AD167" s="33">
        <f t="shared" si="35"/>
        <v>41.692724619553886</v>
      </c>
      <c r="AE167" s="37"/>
      <c r="AF167" s="24">
        <f>+Ene!Q167+Feb!Q167+Mar!Q167+Abr!Q167+May!Q167+Jun!Q167+Jul!Q167+Ago!Q167+Set!Q167+Oct!Q167+Nov!Q167+Dic!Q167</f>
        <v>3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8.2029999999999994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8.2029999999999994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2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1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0.73799999999999999</v>
      </c>
      <c r="Z168" s="24">
        <f>+Ene!O168+Feb!O168+Mar!O168+Abr!O168+May!O168+Jun!O168+Jul!O168+Ago!O168+Set!O168+Oct!O168+Nov!O168+Dic!O168</f>
        <v>3</v>
      </c>
      <c r="AA168" s="33">
        <f t="shared" si="34"/>
        <v>406.50406504065046</v>
      </c>
      <c r="AB168" s="37">
        <v>0.73799999999999999</v>
      </c>
      <c r="AC168" s="24">
        <f>+Ene!P168+Feb!P168+Mar!P168+Abr!P168+May!P168+Jun!P168+Jul!P168+Ago!P168+Set!P168+Oct!P168+Nov!P168+Dic!P168</f>
        <v>3</v>
      </c>
      <c r="AD168" s="33">
        <f t="shared" si="35"/>
        <v>406.50406504065046</v>
      </c>
      <c r="AE168" s="37"/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1.262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1.262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2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5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2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2</v>
      </c>
      <c r="X169" s="42">
        <f t="shared" si="33"/>
        <v>0</v>
      </c>
      <c r="Y169" s="37">
        <v>20.664000000000001</v>
      </c>
      <c r="Z169" s="24">
        <f>+Ene!O169+Feb!O169+Mar!O169+Abr!O169+May!O169+Jun!O169+Jul!O169+Ago!O169+Set!O169+Oct!O169+Nov!O169+Dic!O169</f>
        <v>5</v>
      </c>
      <c r="AA169" s="33">
        <f t="shared" si="34"/>
        <v>24.196670538133951</v>
      </c>
      <c r="AB169" s="37">
        <v>20.664000000000001</v>
      </c>
      <c r="AC169" s="24">
        <f>+Ene!P169+Feb!P169+Mar!P169+Abr!P169+May!P169+Jun!P169+Jul!P169+Ago!P169+Set!P169+Oct!P169+Nov!P169+Dic!P169</f>
        <v>9</v>
      </c>
      <c r="AD169" s="33">
        <f t="shared" si="35"/>
        <v>43.554006968641112</v>
      </c>
      <c r="AE169" s="37"/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5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35.335999999999999</v>
      </c>
      <c r="AN169" s="24">
        <f>+Ene!V169+Feb!V169+Mar!V169+Abr!V169+May!V169+Jun!V169+Jul!V169+Ago!V169+Set!V169+Oct!V169+Nov!V169+Dic!V169</f>
        <v>6</v>
      </c>
      <c r="AO169" s="33">
        <f t="shared" si="38"/>
        <v>16.97985057731492</v>
      </c>
      <c r="AP169" s="37">
        <v>35.335999999999999</v>
      </c>
      <c r="AQ169" s="24">
        <f>+Ene!W169+Feb!W169+Mar!W169+Abr!W169+May!W169+Jun!W169+Jul!W169+Ago!W169+Set!W169+Oct!W169+Nov!W169+Dic!W169</f>
        <v>3</v>
      </c>
      <c r="AR169" s="33">
        <f t="shared" si="39"/>
        <v>8.4899252886574601</v>
      </c>
      <c r="AS169" s="24">
        <f t="shared" si="40"/>
        <v>6</v>
      </c>
      <c r="AT169" s="24">
        <f>+Ene!X169+Feb!X169+Mar!X169+Abr!X169+May!X169+Jun!X169+Jul!X169+Ago!X169+Set!X169+Oct!X169+Nov!X169+Dic!X169</f>
        <v>3</v>
      </c>
      <c r="AU169" s="33">
        <f t="shared" si="41"/>
        <v>50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12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8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5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11</v>
      </c>
      <c r="X170" s="42">
        <f t="shared" si="33"/>
        <v>0</v>
      </c>
      <c r="Y170" s="37">
        <v>21.033000000000001</v>
      </c>
      <c r="Z170" s="24">
        <f>+Ene!O170+Feb!O170+Mar!O170+Abr!O170+May!O170+Jun!O170+Jul!O170+Ago!O170+Set!O170+Oct!O170+Nov!O170+Dic!O170</f>
        <v>15</v>
      </c>
      <c r="AA170" s="33">
        <f t="shared" si="34"/>
        <v>71.316502638710588</v>
      </c>
      <c r="AB170" s="37">
        <v>21.033000000000001</v>
      </c>
      <c r="AC170" s="24">
        <f>+Ene!P170+Feb!P170+Mar!P170+Abr!P170+May!P170+Jun!P170+Jul!P170+Ago!P170+Set!P170+Oct!P170+Nov!P170+Dic!P170</f>
        <v>25</v>
      </c>
      <c r="AD170" s="33">
        <f t="shared" si="35"/>
        <v>118.86083773118432</v>
      </c>
      <c r="AE170" s="37"/>
      <c r="AF170" s="24">
        <f>+Ene!Q170+Feb!Q170+Mar!Q170+Abr!Q170+May!Q170+Jun!Q170+Jul!Q170+Ago!Q170+Set!Q170+Oct!Q170+Nov!Q170+Dic!Q170</f>
        <v>12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19</v>
      </c>
      <c r="AJ170" s="33">
        <f t="shared" si="37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35.966999999999999</v>
      </c>
      <c r="AN170" s="24">
        <f>+Ene!V170+Feb!V170+Mar!V170+Abr!V170+May!V170+Jun!V170+Jul!V170+Ago!V170+Set!V170+Oct!V170+Nov!V170+Dic!V170</f>
        <v>8</v>
      </c>
      <c r="AO170" s="33">
        <f t="shared" si="38"/>
        <v>22.242611282564575</v>
      </c>
      <c r="AP170" s="37">
        <v>35.966999999999999</v>
      </c>
      <c r="AQ170" s="24">
        <f>+Ene!W170+Feb!W170+Mar!W170+Abr!W170+May!W170+Jun!W170+Jul!W170+Ago!W170+Set!W170+Oct!W170+Nov!W170+Dic!W170</f>
        <v>6</v>
      </c>
      <c r="AR170" s="33">
        <f t="shared" si="39"/>
        <v>16.681958461923429</v>
      </c>
      <c r="AS170" s="24">
        <f t="shared" si="40"/>
        <v>8</v>
      </c>
      <c r="AT170" s="24">
        <f>+Ene!X170+Feb!X170+Mar!X170+Abr!X170+May!X170+Jun!X170+Jul!X170+Ago!X170+Set!X170+Oct!X170+Nov!X170+Dic!X170</f>
        <v>7</v>
      </c>
      <c r="AU170" s="33">
        <f t="shared" si="41"/>
        <v>87.5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14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22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11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8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14</v>
      </c>
      <c r="X171" s="42">
        <f t="shared" si="33"/>
        <v>0</v>
      </c>
      <c r="Y171" s="37">
        <v>18.45</v>
      </c>
      <c r="Z171" s="24">
        <f>+Ene!O171+Feb!O171+Mar!O171+Abr!O171+May!O171+Jun!O171+Jul!O171+Ago!O171+Set!O171+Oct!O171+Nov!O171+Dic!O171</f>
        <v>63</v>
      </c>
      <c r="AA171" s="33">
        <f t="shared" si="34"/>
        <v>341.46341463414632</v>
      </c>
      <c r="AB171" s="37">
        <v>18.45</v>
      </c>
      <c r="AC171" s="24">
        <f>+Ene!P171+Feb!P171+Mar!P171+Abr!P171+May!P171+Jun!P171+Jul!P171+Ago!P171+Set!P171+Oct!P171+Nov!P171+Dic!P171</f>
        <v>47</v>
      </c>
      <c r="AD171" s="33">
        <f t="shared" si="35"/>
        <v>254.74254742547427</v>
      </c>
      <c r="AE171" s="37"/>
      <c r="AF171" s="24">
        <f>+Ene!Q171+Feb!Q171+Mar!Q171+Abr!Q171+May!Q171+Jun!Q171+Jul!Q171+Ago!Q171+Set!Q171+Oct!Q171+Nov!Q171+Dic!Q171</f>
        <v>18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41</v>
      </c>
      <c r="AJ171" s="33">
        <f t="shared" si="37"/>
        <v>0</v>
      </c>
      <c r="AK171" s="24">
        <f>+Ene!S171+Feb!S171+Mar!S171+Abr!S171+May!S171+Jun!S171+Jul!S171+Ago!S171+Set!S171+Oct!S171+Nov!S171+Dic!S171</f>
        <v>3</v>
      </c>
      <c r="AL171" s="24">
        <f>+Ene!T171+Feb!T171+Mar!T171+Abr!T171+May!T171+Jun!T171+Jul!T171+Ago!T171+Set!T171+Oct!T171+Nov!T171+Dic!T171</f>
        <v>0</v>
      </c>
      <c r="AM171" s="37">
        <v>31.55</v>
      </c>
      <c r="AN171" s="24">
        <f>+Ene!V171+Feb!V171+Mar!V171+Abr!V171+May!V171+Jun!V171+Jul!V171+Ago!V171+Set!V171+Oct!V171+Nov!V171+Dic!V171</f>
        <v>40</v>
      </c>
      <c r="AO171" s="33">
        <f t="shared" si="38"/>
        <v>126.78288431061806</v>
      </c>
      <c r="AP171" s="37">
        <v>31.55</v>
      </c>
      <c r="AQ171" s="24">
        <f>+Ene!W171+Feb!W171+Mar!W171+Abr!W171+May!W171+Jun!W171+Jul!W171+Ago!W171+Set!W171+Oct!W171+Nov!W171+Dic!W171</f>
        <v>28</v>
      </c>
      <c r="AR171" s="33">
        <f t="shared" si="39"/>
        <v>88.74801901743264</v>
      </c>
      <c r="AS171" s="24">
        <f t="shared" si="40"/>
        <v>40</v>
      </c>
      <c r="AT171" s="24">
        <f>+Ene!X171+Feb!X171+Mar!X171+Abr!X171+May!X171+Jun!X171+Jul!X171+Ago!X171+Set!X171+Oct!X171+Nov!X171+Dic!X171</f>
        <v>43</v>
      </c>
      <c r="AU171" s="33">
        <f t="shared" si="41"/>
        <v>107.5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6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8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4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6</v>
      </c>
      <c r="X172" s="42">
        <f t="shared" si="33"/>
        <v>0</v>
      </c>
      <c r="Y172" s="37">
        <v>2.5830000000000002</v>
      </c>
      <c r="Z172" s="24">
        <f>+Ene!O172+Feb!O172+Mar!O172+Abr!O172+May!O172+Jun!O172+Jul!O172+Ago!O172+Set!O172+Oct!O172+Nov!O172+Dic!O172</f>
        <v>25</v>
      </c>
      <c r="AA172" s="33">
        <f t="shared" si="34"/>
        <v>967.86682152535809</v>
      </c>
      <c r="AB172" s="37">
        <v>2.5830000000000002</v>
      </c>
      <c r="AC172" s="24">
        <f>+Ene!P172+Feb!P172+Mar!P172+Abr!P172+May!P172+Jun!P172+Jul!P172+Ago!P172+Set!P172+Oct!P172+Nov!P172+Dic!P172</f>
        <v>18</v>
      </c>
      <c r="AD172" s="33">
        <f t="shared" si="35"/>
        <v>696.86411149825778</v>
      </c>
      <c r="AE172" s="37"/>
      <c r="AF172" s="24">
        <f>+Ene!Q172+Feb!Q172+Mar!Q172+Abr!Q172+May!Q172+Jun!Q172+Jul!Q172+Ago!Q172+Set!Q172+Oct!Q172+Nov!Q172+Dic!Q172</f>
        <v>0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4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4.4169999999999998</v>
      </c>
      <c r="AN172" s="24">
        <f>+Ene!V172+Feb!V172+Mar!V172+Abr!V172+May!V172+Jun!V172+Jul!V172+Ago!V172+Set!V172+Oct!V172+Nov!V172+Dic!V172</f>
        <v>5</v>
      </c>
      <c r="AO172" s="33">
        <f t="shared" si="38"/>
        <v>113.19900384876614</v>
      </c>
      <c r="AP172" s="37">
        <v>4.4169999999999998</v>
      </c>
      <c r="AQ172" s="24">
        <f>+Ene!W172+Feb!W172+Mar!W172+Abr!W172+May!W172+Jun!W172+Jul!W172+Ago!W172+Set!W172+Oct!W172+Nov!W172+Dic!W172</f>
        <v>4</v>
      </c>
      <c r="AR172" s="33">
        <f t="shared" si="39"/>
        <v>90.559203079012903</v>
      </c>
      <c r="AS172" s="24">
        <f t="shared" si="40"/>
        <v>5</v>
      </c>
      <c r="AT172" s="24">
        <f>+Ene!X172+Feb!X172+Mar!X172+Abr!X172+May!X172+Jun!X172+Jul!X172+Ago!X172+Set!X172+Oct!X172+Nov!X172+Dic!X172</f>
        <v>6</v>
      </c>
      <c r="AU172" s="33">
        <f t="shared" si="41"/>
        <v>120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11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0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11</v>
      </c>
      <c r="X173" s="42">
        <f t="shared" si="33"/>
        <v>0</v>
      </c>
      <c r="Y173" s="37">
        <v>5.9039999999999999</v>
      </c>
      <c r="Z173" s="24">
        <f>+Ene!O173+Feb!O173+Mar!O173+Abr!O173+May!O173+Jun!O173+Jul!O173+Ago!O173+Set!O173+Oct!O173+Nov!O173+Dic!O173</f>
        <v>6</v>
      </c>
      <c r="AA173" s="33">
        <f t="shared" si="34"/>
        <v>101.62601626016261</v>
      </c>
      <c r="AB173" s="37">
        <v>5.9039999999999999</v>
      </c>
      <c r="AC173" s="24">
        <f>+Ene!P173+Feb!P173+Mar!P173+Abr!P173+May!P173+Jun!P173+Jul!P173+Ago!P173+Set!P173+Oct!P173+Nov!P173+Dic!P173</f>
        <v>11</v>
      </c>
      <c r="AD173" s="33">
        <f t="shared" si="35"/>
        <v>186.31436314363143</v>
      </c>
      <c r="AE173" s="37"/>
      <c r="AF173" s="24">
        <f>+Ene!Q173+Feb!Q173+Mar!Q173+Abr!Q173+May!Q173+Jun!Q173+Jul!Q173+Ago!Q173+Set!Q173+Oct!Q173+Nov!Q173+Dic!Q173</f>
        <v>11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35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10.096</v>
      </c>
      <c r="AN173" s="24">
        <f>+Ene!V173+Feb!V173+Mar!V173+Abr!V173+May!V173+Jun!V173+Jul!V173+Ago!V173+Set!V173+Oct!V173+Nov!V173+Dic!V173</f>
        <v>3</v>
      </c>
      <c r="AO173" s="33">
        <f t="shared" si="38"/>
        <v>29.71473851030111</v>
      </c>
      <c r="AP173" s="37">
        <v>10.096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3</v>
      </c>
      <c r="AT173" s="24">
        <f>+Ene!X173+Feb!X173+Mar!X173+Abr!X173+May!X173+Jun!X173+Jul!X173+Ago!X173+Set!X173+Oct!X173+Nov!X173+Dic!X173</f>
        <v>5</v>
      </c>
      <c r="AU173" s="33">
        <f t="shared" si="41"/>
        <v>166.66666666666669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1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1.845</v>
      </c>
      <c r="Z174" s="24">
        <f>+Ene!O174+Feb!O174+Mar!O174+Abr!O174+May!O174+Jun!O174+Jul!O174+Ago!O174+Set!O174+Oct!O174+Nov!O174+Dic!O174</f>
        <v>2</v>
      </c>
      <c r="AA174" s="33">
        <f t="shared" si="34"/>
        <v>108.40108401084012</v>
      </c>
      <c r="AB174" s="37">
        <v>1.845</v>
      </c>
      <c r="AC174" s="24">
        <f>+Ene!P174+Feb!P174+Mar!P174+Abr!P174+May!P174+Jun!P174+Jul!P174+Ago!P174+Set!P174+Oct!P174+Nov!P174+Dic!P174</f>
        <v>1</v>
      </c>
      <c r="AD174" s="33">
        <f t="shared" si="35"/>
        <v>54.200542005420061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1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3.1550000000000002</v>
      </c>
      <c r="AN174" s="24">
        <f>+Ene!V174+Feb!V174+Mar!V174+Abr!V174+May!V174+Jun!V174+Jul!V174+Ago!V174+Set!V174+Oct!V174+Nov!V174+Dic!V174</f>
        <v>2</v>
      </c>
      <c r="AO174" s="33">
        <f t="shared" si="38"/>
        <v>63.391442155309029</v>
      </c>
      <c r="AP174" s="37">
        <v>3.1550000000000002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2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7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7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4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3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7</v>
      </c>
      <c r="X175" s="42">
        <f t="shared" si="33"/>
        <v>0</v>
      </c>
      <c r="Y175" s="37">
        <v>4.7969999999999997</v>
      </c>
      <c r="Z175" s="24">
        <f>+Ene!O175+Feb!O175+Mar!O175+Abr!O175+May!O175+Jun!O175+Jul!O175+Ago!O175+Set!O175+Oct!O175+Nov!O175+Dic!O175</f>
        <v>12</v>
      </c>
      <c r="AA175" s="33">
        <f t="shared" si="34"/>
        <v>250.15634771732334</v>
      </c>
      <c r="AB175" s="37">
        <v>4.7969999999999997</v>
      </c>
      <c r="AC175" s="24">
        <f>+Ene!P175+Feb!P175+Mar!P175+Abr!P175+May!P175+Jun!P175+Jul!P175+Ago!P175+Set!P175+Oct!P175+Nov!P175+Dic!P175</f>
        <v>18</v>
      </c>
      <c r="AD175" s="33">
        <f t="shared" si="35"/>
        <v>375.23452157598501</v>
      </c>
      <c r="AE175" s="37"/>
      <c r="AF175" s="24">
        <f>+Ene!Q175+Feb!Q175+Mar!Q175+Abr!Q175+May!Q175+Jun!Q175+Jul!Q175+Ago!Q175+Set!Q175+Oct!Q175+Nov!Q175+Dic!Q175</f>
        <v>7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9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8.2029999999999994</v>
      </c>
      <c r="AN175" s="24">
        <f>+Ene!V175+Feb!V175+Mar!V175+Abr!V175+May!V175+Jun!V175+Jul!V175+Ago!V175+Set!V175+Oct!V175+Nov!V175+Dic!V175</f>
        <v>1</v>
      </c>
      <c r="AO175" s="33">
        <f t="shared" si="38"/>
        <v>12.190661952944046</v>
      </c>
      <c r="AP175" s="37">
        <v>8.2029999999999994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1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23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27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16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4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18</v>
      </c>
      <c r="X176" s="42">
        <f t="shared" si="33"/>
        <v>0</v>
      </c>
      <c r="Y176" s="37">
        <v>45.756</v>
      </c>
      <c r="Z176" s="24">
        <f>+Ene!O176+Feb!O176+Mar!O176+Abr!O176+May!O176+Jun!O176+Jul!O176+Ago!O176+Set!O176+Oct!O176+Nov!O176+Dic!O176</f>
        <v>56</v>
      </c>
      <c r="AA176" s="33">
        <f t="shared" si="34"/>
        <v>122.38832065740013</v>
      </c>
      <c r="AB176" s="37">
        <v>45.756</v>
      </c>
      <c r="AC176" s="24">
        <f>+Ene!P176+Feb!P176+Mar!P176+Abr!P176+May!P176+Jun!P176+Jul!P176+Ago!P176+Set!P176+Oct!P176+Nov!P176+Dic!P176</f>
        <v>66</v>
      </c>
      <c r="AD176" s="33">
        <f t="shared" si="35"/>
        <v>144.24337791765015</v>
      </c>
      <c r="AE176" s="37"/>
      <c r="AF176" s="24">
        <f>+Ene!Q176+Feb!Q176+Mar!Q176+Abr!Q176+May!Q176+Jun!Q176+Jul!Q176+Ago!Q176+Set!Q176+Oct!Q176+Nov!Q176+Dic!Q176</f>
        <v>24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52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78.244</v>
      </c>
      <c r="AN176" s="24">
        <f>+Ene!V176+Feb!V176+Mar!V176+Abr!V176+May!V176+Jun!V176+Jul!V176+Ago!V176+Set!V176+Oct!V176+Nov!V176+Dic!V176</f>
        <v>53</v>
      </c>
      <c r="AO176" s="33">
        <f t="shared" si="38"/>
        <v>67.73682327079392</v>
      </c>
      <c r="AP176" s="37">
        <v>78.244</v>
      </c>
      <c r="AQ176" s="24">
        <f>+Ene!W176+Feb!W176+Mar!W176+Abr!W176+May!W176+Jun!W176+Jul!W176+Ago!W176+Set!W176+Oct!W176+Nov!W176+Dic!W176</f>
        <v>28</v>
      </c>
      <c r="AR176" s="33">
        <f t="shared" si="39"/>
        <v>35.785491539287356</v>
      </c>
      <c r="AS176" s="24">
        <f t="shared" si="40"/>
        <v>53</v>
      </c>
      <c r="AT176" s="24">
        <f>+Ene!X176+Feb!X176+Mar!X176+Abr!X176+May!X176+Jun!X176+Jul!X176+Ago!X176+Set!X176+Oct!X176+Nov!X176+Dic!X176</f>
        <v>39</v>
      </c>
      <c r="AU176" s="33">
        <f t="shared" si="41"/>
        <v>73.584905660377359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1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6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1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5.1660000000000004</v>
      </c>
      <c r="Z177" s="24">
        <f>+Ene!O177+Feb!O177+Mar!O177+Abr!O177+May!O177+Jun!O177+Jul!O177+Ago!O177+Set!O177+Oct!O177+Nov!O177+Dic!O177</f>
        <v>6</v>
      </c>
      <c r="AA177" s="33">
        <f t="shared" si="34"/>
        <v>116.14401858304298</v>
      </c>
      <c r="AB177" s="37">
        <v>5.1660000000000004</v>
      </c>
      <c r="AC177" s="24">
        <f>+Ene!P177+Feb!P177+Mar!P177+Abr!P177+May!P177+Jun!P177+Jul!P177+Ago!P177+Set!P177+Oct!P177+Nov!P177+Dic!P177</f>
        <v>8</v>
      </c>
      <c r="AD177" s="33">
        <f t="shared" si="35"/>
        <v>154.85869144405729</v>
      </c>
      <c r="AE177" s="37"/>
      <c r="AF177" s="24">
        <f>+Ene!Q177+Feb!Q177+Mar!Q177+Abr!Q177+May!Q177+Jun!Q177+Jul!Q177+Ago!Q177+Set!Q177+Oct!Q177+Nov!Q177+Dic!Q177</f>
        <v>1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22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8.8339999999999996</v>
      </c>
      <c r="AN177" s="24">
        <f>+Ene!V177+Feb!V177+Mar!V177+Abr!V177+May!V177+Jun!V177+Jul!V177+Ago!V177+Set!V177+Oct!V177+Nov!V177+Dic!V177</f>
        <v>6</v>
      </c>
      <c r="AO177" s="33">
        <f t="shared" si="38"/>
        <v>67.919402309259681</v>
      </c>
      <c r="AP177" s="37">
        <v>8.8339999999999996</v>
      </c>
      <c r="AQ177" s="24">
        <f>+Ene!W177+Feb!W177+Mar!W177+Abr!W177+May!W177+Jun!W177+Jul!W177+Ago!W177+Set!W177+Oct!W177+Nov!W177+Dic!W177</f>
        <v>3</v>
      </c>
      <c r="AR177" s="33">
        <f t="shared" si="39"/>
        <v>33.95970115462984</v>
      </c>
      <c r="AS177" s="24">
        <f t="shared" si="40"/>
        <v>6</v>
      </c>
      <c r="AT177" s="24">
        <f>+Ene!X177+Feb!X177+Mar!X177+Abr!X177+May!X177+Jun!X177+Jul!X177+Ago!X177+Set!X177+Oct!X177+Nov!X177+Dic!X177</f>
        <v>4</v>
      </c>
      <c r="AU177" s="33">
        <f t="shared" si="41"/>
        <v>66.666666666666657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16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10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6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2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15</v>
      </c>
      <c r="X178" s="42">
        <f t="shared" si="33"/>
        <v>0</v>
      </c>
      <c r="Y178" s="37">
        <v>4.0590000000000002</v>
      </c>
      <c r="Z178" s="24">
        <f>+Ene!O178+Feb!O178+Mar!O178+Abr!O178+May!O178+Jun!O178+Jul!O178+Ago!O178+Set!O178+Oct!O178+Nov!O178+Dic!O178</f>
        <v>23</v>
      </c>
      <c r="AA178" s="33">
        <f t="shared" si="34"/>
        <v>566.64203005666411</v>
      </c>
      <c r="AB178" s="37">
        <v>4.0590000000000002</v>
      </c>
      <c r="AC178" s="24">
        <f>+Ene!P178+Feb!P178+Mar!P178+Abr!P178+May!P178+Jun!P178+Jul!P178+Ago!P178+Set!P178+Oct!P178+Nov!P178+Dic!P178</f>
        <v>32</v>
      </c>
      <c r="AD178" s="33">
        <f t="shared" si="35"/>
        <v>788.37152007883708</v>
      </c>
      <c r="AE178" s="37"/>
      <c r="AF178" s="24">
        <f>+Ene!Q178+Feb!Q178+Mar!Q178+Abr!Q178+May!Q178+Jun!Q178+Jul!Q178+Ago!Q178+Set!Q178+Oct!Q178+Nov!Q178+Dic!Q178</f>
        <v>14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18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6.9409999999999998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6.9409999999999998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3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1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2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3</v>
      </c>
      <c r="X179" s="42">
        <f t="shared" si="33"/>
        <v>0</v>
      </c>
      <c r="Y179" s="37">
        <v>12.177</v>
      </c>
      <c r="Z179" s="24">
        <f>+Ene!O179+Feb!O179+Mar!O179+Abr!O179+May!O179+Jun!O179+Jul!O179+Ago!O179+Set!O179+Oct!O179+Nov!O179+Dic!O179</f>
        <v>20</v>
      </c>
      <c r="AA179" s="33">
        <f t="shared" si="34"/>
        <v>164.24406668309109</v>
      </c>
      <c r="AB179" s="37">
        <v>12.177</v>
      </c>
      <c r="AC179" s="24">
        <f>+Ene!P179+Feb!P179+Mar!P179+Abr!P179+May!P179+Jun!P179+Jul!P179+Ago!P179+Set!P179+Oct!P179+Nov!P179+Dic!P179</f>
        <v>8</v>
      </c>
      <c r="AD179" s="33">
        <f t="shared" si="35"/>
        <v>65.697626673236428</v>
      </c>
      <c r="AE179" s="37"/>
      <c r="AF179" s="24">
        <f>+Ene!Q179+Feb!Q179+Mar!Q179+Abr!Q179+May!Q179+Jun!Q179+Jul!Q179+Ago!Q179+Set!Q179+Oct!Q179+Nov!Q179+Dic!Q179</f>
        <v>4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3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20.823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20.823</v>
      </c>
      <c r="AQ179" s="24">
        <f>+Ene!W179+Feb!W179+Mar!W179+Abr!W179+May!W179+Jun!W179+Jul!W179+Ago!W179+Set!W179+Oct!W179+Nov!W179+Dic!W179</f>
        <v>1</v>
      </c>
      <c r="AR179" s="33">
        <f t="shared" si="39"/>
        <v>4.8023819814628057</v>
      </c>
      <c r="AS179" s="24">
        <f t="shared" si="40"/>
        <v>0</v>
      </c>
      <c r="AT179" s="24">
        <f>+Ene!X179+Feb!X179+Mar!X179+Abr!X179+May!X179+Jun!X179+Jul!X179+Ago!X179+Set!X179+Oct!X179+Nov!X179+Dic!X179</f>
        <v>1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5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1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4.0590000000000002</v>
      </c>
      <c r="Z180" s="24">
        <f>+Ene!O180+Feb!O180+Mar!O180+Abr!O180+May!O180+Jun!O180+Jul!O180+Ago!O180+Set!O180+Oct!O180+Nov!O180+Dic!O180</f>
        <v>9</v>
      </c>
      <c r="AA180" s="33">
        <f t="shared" si="34"/>
        <v>221.72949002217294</v>
      </c>
      <c r="AB180" s="37">
        <v>4.0590000000000002</v>
      </c>
      <c r="AC180" s="24">
        <f>+Ene!P180+Feb!P180+Mar!P180+Abr!P180+May!P180+Jun!P180+Jul!P180+Ago!P180+Set!P180+Oct!P180+Nov!P180+Dic!P180</f>
        <v>6</v>
      </c>
      <c r="AD180" s="33">
        <f t="shared" si="35"/>
        <v>147.81966001478196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1</v>
      </c>
      <c r="AL180" s="24">
        <f>+Ene!T180+Feb!T180+Mar!T180+Abr!T180+May!T180+Jun!T180+Jul!T180+Ago!T180+Set!T180+Oct!T180+Nov!T180+Dic!T180</f>
        <v>0</v>
      </c>
      <c r="AM180" s="37">
        <v>6.9409999999999998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6.9409999999999998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4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5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4</v>
      </c>
      <c r="X181" s="42">
        <f t="shared" si="33"/>
        <v>0</v>
      </c>
      <c r="Y181" s="37">
        <v>9.2249999999999996</v>
      </c>
      <c r="Z181" s="24">
        <f>+Ene!O181+Feb!O181+Mar!O181+Abr!O181+May!O181+Jun!O181+Jul!O181+Ago!O181+Set!O181+Oct!O181+Nov!O181+Dic!O181</f>
        <v>11</v>
      </c>
      <c r="AA181" s="33">
        <f t="shared" si="34"/>
        <v>119.24119241192412</v>
      </c>
      <c r="AB181" s="37">
        <v>9.2249999999999996</v>
      </c>
      <c r="AC181" s="24">
        <f>+Ene!P181+Feb!P181+Mar!P181+Abr!P181+May!P181+Jun!P181+Jul!P181+Ago!P181+Set!P181+Oct!P181+Nov!P181+Dic!P181</f>
        <v>9</v>
      </c>
      <c r="AD181" s="33">
        <f t="shared" si="35"/>
        <v>97.560975609756113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15.775</v>
      </c>
      <c r="AN181" s="24">
        <f>+Ene!V181+Feb!V181+Mar!V181+Abr!V181+May!V181+Jun!V181+Jul!V181+Ago!V181+Set!V181+Oct!V181+Nov!V181+Dic!V181</f>
        <v>1</v>
      </c>
      <c r="AO181" s="33">
        <f t="shared" si="38"/>
        <v>6.3391442155309035</v>
      </c>
      <c r="AP181" s="37">
        <v>15.775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1</v>
      </c>
      <c r="AT181" s="24">
        <f>+Ene!X181+Feb!X181+Mar!X181+Abr!X181+May!X181+Jun!X181+Jul!X181+Ago!X181+Set!X181+Oct!X181+Nov!X181+Dic!X181</f>
        <v>6</v>
      </c>
      <c r="AU181" s="33">
        <f t="shared" si="41"/>
        <v>600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19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17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4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1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18</v>
      </c>
      <c r="X182" s="42">
        <f t="shared" si="33"/>
        <v>0</v>
      </c>
      <c r="Y182" s="37">
        <v>51.290999999999997</v>
      </c>
      <c r="Z182" s="24">
        <f>+Ene!O182+Feb!O182+Mar!O182+Abr!O182+May!O182+Jun!O182+Jul!O182+Ago!O182+Set!O182+Oct!O182+Nov!O182+Dic!O182</f>
        <v>56</v>
      </c>
      <c r="AA182" s="33">
        <f t="shared" si="34"/>
        <v>109.18094792458717</v>
      </c>
      <c r="AB182" s="37">
        <v>51.290999999999997</v>
      </c>
      <c r="AC182" s="24">
        <f>+Ene!P182+Feb!P182+Mar!P182+Abr!P182+May!P182+Jun!P182+Jul!P182+Ago!P182+Set!P182+Oct!P182+Nov!P182+Dic!P182</f>
        <v>40</v>
      </c>
      <c r="AD182" s="33">
        <f t="shared" si="35"/>
        <v>77.986391374705121</v>
      </c>
      <c r="AE182" s="37"/>
      <c r="AF182" s="24">
        <f>+Ene!Q182+Feb!Q182+Mar!Q182+Abr!Q182+May!Q182+Jun!Q182+Jul!Q182+Ago!Q182+Set!Q182+Oct!Q182+Nov!Q182+Dic!Q182</f>
        <v>11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6</v>
      </c>
      <c r="AJ182" s="33">
        <f t="shared" si="37"/>
        <v>0</v>
      </c>
      <c r="AK182" s="24">
        <f>+Ene!S182+Feb!S182+Mar!S182+Abr!S182+May!S182+Jun!S182+Jul!S182+Ago!S182+Set!S182+Oct!S182+Nov!S182+Dic!S182</f>
        <v>1</v>
      </c>
      <c r="AL182" s="24">
        <f>+Ene!T182+Feb!T182+Mar!T182+Abr!T182+May!T182+Jun!T182+Jul!T182+Ago!T182+Set!T182+Oct!T182+Nov!T182+Dic!T182</f>
        <v>0</v>
      </c>
      <c r="AM182" s="37">
        <v>87.709000000000003</v>
      </c>
      <c r="AN182" s="24">
        <f>+Ene!V182+Feb!V182+Mar!V182+Abr!V182+May!V182+Jun!V182+Jul!V182+Ago!V182+Set!V182+Oct!V182+Nov!V182+Dic!V182</f>
        <v>69</v>
      </c>
      <c r="AO182" s="33">
        <f t="shared" si="38"/>
        <v>78.669235768279194</v>
      </c>
      <c r="AP182" s="37">
        <v>87.709000000000003</v>
      </c>
      <c r="AQ182" s="24">
        <f>+Ene!W182+Feb!W182+Mar!W182+Abr!W182+May!W182+Jun!W182+Jul!W182+Ago!W182+Set!W182+Oct!W182+Nov!W182+Dic!W182</f>
        <v>20</v>
      </c>
      <c r="AR182" s="33">
        <f t="shared" si="39"/>
        <v>22.802677034283825</v>
      </c>
      <c r="AS182" s="24">
        <f t="shared" si="40"/>
        <v>69</v>
      </c>
      <c r="AT182" s="24">
        <f>+Ene!X182+Feb!X182+Mar!X182+Abr!X182+May!X182+Jun!X182+Jul!X182+Ago!X182+Set!X182+Oct!X182+Nov!X182+Dic!X182</f>
        <v>47</v>
      </c>
      <c r="AU182" s="33">
        <f t="shared" si="41"/>
        <v>68.115942028985515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10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12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14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7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10</v>
      </c>
      <c r="X183" s="42">
        <f t="shared" si="33"/>
        <v>0</v>
      </c>
      <c r="Y183" s="37">
        <v>12.914999999999999</v>
      </c>
      <c r="Z183" s="24">
        <f>+Ene!O183+Feb!O183+Mar!O183+Abr!O183+May!O183+Jun!O183+Jul!O183+Ago!O183+Set!O183+Oct!O183+Nov!O183+Dic!O183</f>
        <v>18</v>
      </c>
      <c r="AA183" s="33">
        <f t="shared" si="34"/>
        <v>139.37282229965157</v>
      </c>
      <c r="AB183" s="37">
        <v>12.914999999999999</v>
      </c>
      <c r="AC183" s="24">
        <f>+Ene!P183+Feb!P183+Mar!P183+Abr!P183+May!P183+Jun!P183+Jul!P183+Ago!P183+Set!P183+Oct!P183+Nov!P183+Dic!P183</f>
        <v>36</v>
      </c>
      <c r="AD183" s="33">
        <f t="shared" si="35"/>
        <v>278.74564459930315</v>
      </c>
      <c r="AE183" s="37"/>
      <c r="AF183" s="24">
        <f>+Ene!Q183+Feb!Q183+Mar!Q183+Abr!Q183+May!Q183+Jun!Q183+Jul!Q183+Ago!Q183+Set!Q183+Oct!Q183+Nov!Q183+Dic!Q183</f>
        <v>10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46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22.085000000000001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22.085000000000001</v>
      </c>
      <c r="AQ183" s="24">
        <f>+Ene!W183+Feb!W183+Mar!W183+Abr!W183+May!W183+Jun!W183+Jul!W183+Ago!W183+Set!W183+Oct!W183+Nov!W183+Dic!W183</f>
        <v>4</v>
      </c>
      <c r="AR183" s="33">
        <f t="shared" si="39"/>
        <v>18.111840615802581</v>
      </c>
      <c r="AS183" s="24">
        <f t="shared" si="40"/>
        <v>0</v>
      </c>
      <c r="AT183" s="24">
        <f>+Ene!X183+Feb!X183+Mar!X183+Abr!X183+May!X183+Jun!X183+Jul!X183+Ago!X183+Set!X183+Oct!X183+Nov!X183+Dic!X183</f>
        <v>1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17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6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6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2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14</v>
      </c>
      <c r="X184" s="42">
        <f t="shared" si="33"/>
        <v>0</v>
      </c>
      <c r="Y184" s="37">
        <v>40.220999999999997</v>
      </c>
      <c r="Z184" s="24">
        <f>+Ene!O184+Feb!O184+Mar!O184+Abr!O184+May!O184+Jun!O184+Jul!O184+Ago!O184+Set!O184+Oct!O184+Nov!O184+Dic!O184</f>
        <v>21</v>
      </c>
      <c r="AA184" s="33">
        <f t="shared" si="34"/>
        <v>52.211531289624823</v>
      </c>
      <c r="AB184" s="37">
        <v>40.220999999999997</v>
      </c>
      <c r="AC184" s="24">
        <f>+Ene!P184+Feb!P184+Mar!P184+Abr!P184+May!P184+Jun!P184+Jul!P184+Ago!P184+Set!P184+Oct!P184+Nov!P184+Dic!P184</f>
        <v>29</v>
      </c>
      <c r="AD184" s="33">
        <f t="shared" si="35"/>
        <v>72.101638447577145</v>
      </c>
      <c r="AE184" s="37"/>
      <c r="AF184" s="24">
        <f>+Ene!Q184+Feb!Q184+Mar!Q184+Abr!Q184+May!Q184+Jun!Q184+Jul!Q184+Ago!Q184+Set!Q184+Oct!Q184+Nov!Q184+Dic!Q184</f>
        <v>19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28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68.778999999999996</v>
      </c>
      <c r="AN184" s="24">
        <f>+Ene!V184+Feb!V184+Mar!V184+Abr!V184+May!V184+Jun!V184+Jul!V184+Ago!V184+Set!V184+Oct!V184+Nov!V184+Dic!V184</f>
        <v>2</v>
      </c>
      <c r="AO184" s="33">
        <f t="shared" si="38"/>
        <v>2.9078643190508733</v>
      </c>
      <c r="AP184" s="37">
        <v>68.778999999999996</v>
      </c>
      <c r="AQ184" s="24">
        <f>+Ene!W184+Feb!W184+Mar!W184+Abr!W184+May!W184+Jun!W184+Jul!W184+Ago!W184+Set!W184+Oct!W184+Nov!W184+Dic!W184</f>
        <v>2</v>
      </c>
      <c r="AR184" s="33">
        <f t="shared" si="39"/>
        <v>2.9078643190508733</v>
      </c>
      <c r="AS184" s="24">
        <f t="shared" si="40"/>
        <v>2</v>
      </c>
      <c r="AT184" s="24">
        <f>+Ene!X184+Feb!X184+Mar!X184+Abr!X184+May!X184+Jun!X184+Jul!X184+Ago!X184+Set!X184+Oct!X184+Nov!X184+Dic!X184</f>
        <v>4</v>
      </c>
      <c r="AU184" s="33">
        <f t="shared" si="41"/>
        <v>200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133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151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70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17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128</v>
      </c>
      <c r="X185" s="42">
        <f t="shared" si="33"/>
        <v>0</v>
      </c>
      <c r="Y185" s="37">
        <v>314.38799999999998</v>
      </c>
      <c r="Z185" s="24">
        <f>+Ene!O185+Feb!O185+Mar!O185+Abr!O185+May!O185+Jun!O185+Jul!O185+Ago!O185+Set!O185+Oct!O185+Nov!O185+Dic!O185</f>
        <v>356</v>
      </c>
      <c r="AA185" s="33">
        <f t="shared" si="34"/>
        <v>113.235874142779</v>
      </c>
      <c r="AB185" s="37">
        <v>314.38799999999998</v>
      </c>
      <c r="AC185" s="24">
        <f>+Ene!P185+Feb!P185+Mar!P185+Abr!P185+May!P185+Jun!P185+Jul!P185+Ago!P185+Set!P185+Oct!P185+Nov!P185+Dic!P185</f>
        <v>354</v>
      </c>
      <c r="AD185" s="33">
        <f t="shared" si="35"/>
        <v>112.59971754647124</v>
      </c>
      <c r="AE185" s="37"/>
      <c r="AF185" s="24">
        <f>+Ene!Q185+Feb!Q185+Mar!Q185+Abr!Q185+May!Q185+Jun!Q185+Jul!Q185+Ago!Q185+Set!Q185+Oct!Q185+Nov!Q185+Dic!Q185</f>
        <v>126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280</v>
      </c>
      <c r="AJ185" s="33">
        <f t="shared" si="37"/>
        <v>0</v>
      </c>
      <c r="AK185" s="24">
        <f>+Ene!S185+Feb!S185+Mar!S185+Abr!S185+May!S185+Jun!S185+Jul!S185+Ago!S185+Set!S185+Oct!S185+Nov!S185+Dic!S185</f>
        <v>9</v>
      </c>
      <c r="AL185" s="24">
        <f>+Ene!T185+Feb!T185+Mar!T185+Abr!T185+May!T185+Jun!T185+Jul!T185+Ago!T185+Set!T185+Oct!T185+Nov!T185+Dic!T185</f>
        <v>1</v>
      </c>
      <c r="AM185" s="37">
        <v>537.61199999999997</v>
      </c>
      <c r="AN185" s="24">
        <f>+Ene!V185+Feb!V185+Mar!V185+Abr!V185+May!V185+Jun!V185+Jul!V185+Ago!V185+Set!V185+Oct!V185+Nov!V185+Dic!V185</f>
        <v>307</v>
      </c>
      <c r="AO185" s="33">
        <f t="shared" si="38"/>
        <v>57.104380110563014</v>
      </c>
      <c r="AP185" s="37">
        <v>537.61199999999997</v>
      </c>
      <c r="AQ185" s="24">
        <f>+Ene!W185+Feb!W185+Mar!W185+Abr!W185+May!W185+Jun!W185+Jul!W185+Ago!W185+Set!W185+Oct!W185+Nov!W185+Dic!W185</f>
        <v>184</v>
      </c>
      <c r="AR185" s="33">
        <f t="shared" si="39"/>
        <v>34.22542651577718</v>
      </c>
      <c r="AS185" s="24">
        <f t="shared" si="40"/>
        <v>307</v>
      </c>
      <c r="AT185" s="24">
        <f>+Ene!X185+Feb!X185+Mar!X185+Abr!X185+May!X185+Jun!X185+Jul!X185+Ago!X185+Set!X185+Oct!X185+Nov!X185+Dic!X185</f>
        <v>287</v>
      </c>
      <c r="AU185" s="33">
        <f t="shared" si="41"/>
        <v>93.485342019543964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50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42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11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7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50</v>
      </c>
      <c r="X186" s="42">
        <f t="shared" si="33"/>
        <v>0</v>
      </c>
      <c r="Y186" s="37">
        <v>110.331</v>
      </c>
      <c r="Z186" s="24">
        <f>+Ene!O186+Feb!O186+Mar!O186+Abr!O186+May!O186+Jun!O186+Jul!O186+Ago!O186+Set!O186+Oct!O186+Nov!O186+Dic!O186</f>
        <v>79</v>
      </c>
      <c r="AA186" s="33">
        <f t="shared" si="34"/>
        <v>71.602722716190371</v>
      </c>
      <c r="AB186" s="37">
        <v>110.331</v>
      </c>
      <c r="AC186" s="24">
        <f>+Ene!P186+Feb!P186+Mar!P186+Abr!P186+May!P186+Jun!P186+Jul!P186+Ago!P186+Set!P186+Oct!P186+Nov!P186+Dic!P186</f>
        <v>103</v>
      </c>
      <c r="AD186" s="33">
        <f t="shared" si="35"/>
        <v>93.355448604653262</v>
      </c>
      <c r="AE186" s="37"/>
      <c r="AF186" s="24">
        <f>+Ene!Q186+Feb!Q186+Mar!Q186+Abr!Q186+May!Q186+Jun!Q186+Jul!Q186+Ago!Q186+Set!Q186+Oct!Q186+Nov!Q186+Dic!Q186</f>
        <v>38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83</v>
      </c>
      <c r="AJ186" s="33">
        <f t="shared" si="37"/>
        <v>0</v>
      </c>
      <c r="AK186" s="24">
        <f>+Ene!S186+Feb!S186+Mar!S186+Abr!S186+May!S186+Jun!S186+Jul!S186+Ago!S186+Set!S186+Oct!S186+Nov!S186+Dic!S186</f>
        <v>7</v>
      </c>
      <c r="AL186" s="24">
        <f>+Ene!T186+Feb!T186+Mar!T186+Abr!T186+May!T186+Jun!T186+Jul!T186+Ago!T186+Set!T186+Oct!T186+Nov!T186+Dic!T186</f>
        <v>0</v>
      </c>
      <c r="AM186" s="37">
        <v>188.66900000000001</v>
      </c>
      <c r="AN186" s="24">
        <f>+Ene!V186+Feb!V186+Mar!V186+Abr!V186+May!V186+Jun!V186+Jul!V186+Ago!V186+Set!V186+Oct!V186+Nov!V186+Dic!V186</f>
        <v>15</v>
      </c>
      <c r="AO186" s="33">
        <f t="shared" si="38"/>
        <v>7.9504317084417684</v>
      </c>
      <c r="AP186" s="37">
        <v>188.66900000000001</v>
      </c>
      <c r="AQ186" s="24">
        <f>+Ene!W186+Feb!W186+Mar!W186+Abr!W186+May!W186+Jun!W186+Jul!W186+Ago!W186+Set!W186+Oct!W186+Nov!W186+Dic!W186</f>
        <v>15</v>
      </c>
      <c r="AR186" s="33">
        <f t="shared" si="39"/>
        <v>7.9504317084417684</v>
      </c>
      <c r="AS186" s="24">
        <f t="shared" si="40"/>
        <v>15</v>
      </c>
      <c r="AT186" s="24">
        <f>+Ene!X186+Feb!X186+Mar!X186+Abr!X186+May!X186+Jun!X186+Jul!X186+Ago!X186+Set!X186+Oct!X186+Nov!X186+Dic!X186</f>
        <v>35</v>
      </c>
      <c r="AU186" s="33">
        <f t="shared" si="41"/>
        <v>233.33333333333334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108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135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66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6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106</v>
      </c>
      <c r="X187" s="42">
        <f t="shared" si="33"/>
        <v>0</v>
      </c>
      <c r="Y187" s="37">
        <v>318.447</v>
      </c>
      <c r="Z187" s="24">
        <f>+Ene!O187+Feb!O187+Mar!O187+Abr!O187+May!O187+Jun!O187+Jul!O187+Ago!O187+Set!O187+Oct!O187+Nov!O187+Dic!O187</f>
        <v>311</v>
      </c>
      <c r="AA187" s="33">
        <f t="shared" si="34"/>
        <v>97.661463289024539</v>
      </c>
      <c r="AB187" s="37">
        <v>318.447</v>
      </c>
      <c r="AC187" s="24">
        <f>+Ene!P187+Feb!P187+Mar!P187+Abr!P187+May!P187+Jun!P187+Jul!P187+Ago!P187+Set!P187+Oct!P187+Nov!P187+Dic!P187</f>
        <v>309</v>
      </c>
      <c r="AD187" s="33">
        <f t="shared" si="35"/>
        <v>97.033415293596732</v>
      </c>
      <c r="AE187" s="37"/>
      <c r="AF187" s="24">
        <f>+Ene!Q187+Feb!Q187+Mar!Q187+Abr!Q187+May!Q187+Jun!Q187+Jul!Q187+Ago!Q187+Set!Q187+Oct!Q187+Nov!Q187+Dic!Q187</f>
        <v>3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0</v>
      </c>
      <c r="AJ187" s="33">
        <f t="shared" si="37"/>
        <v>0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1</v>
      </c>
      <c r="AM187" s="37">
        <v>544.553</v>
      </c>
      <c r="AN187" s="24">
        <f>+Ene!V187+Feb!V187+Mar!V187+Abr!V187+May!V187+Jun!V187+Jul!V187+Ago!V187+Set!V187+Oct!V187+Nov!V187+Dic!V187</f>
        <v>91</v>
      </c>
      <c r="AO187" s="33">
        <f t="shared" si="38"/>
        <v>16.710953754730944</v>
      </c>
      <c r="AP187" s="37">
        <v>544.553</v>
      </c>
      <c r="AQ187" s="24">
        <f>+Ene!W187+Feb!W187+Mar!W187+Abr!W187+May!W187+Jun!W187+Jul!W187+Ago!W187+Set!W187+Oct!W187+Nov!W187+Dic!W187</f>
        <v>165</v>
      </c>
      <c r="AR187" s="33">
        <f t="shared" si="39"/>
        <v>30.300080983852812</v>
      </c>
      <c r="AS187" s="24">
        <f t="shared" si="40"/>
        <v>91</v>
      </c>
      <c r="AT187" s="24">
        <f>+Ene!X187+Feb!X187+Mar!X187+Abr!X187+May!X187+Jun!X187+Jul!X187+Ago!X187+Set!X187+Oct!X187+Nov!X187+Dic!X187</f>
        <v>207</v>
      </c>
      <c r="AU187" s="33">
        <f t="shared" si="41"/>
        <v>227.47252747252747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24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14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5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3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22</v>
      </c>
      <c r="X188" s="42">
        <f t="shared" si="33"/>
        <v>0</v>
      </c>
      <c r="Y188" s="37">
        <v>34.686</v>
      </c>
      <c r="Z188" s="24">
        <f>+Ene!O188+Feb!O188+Mar!O188+Abr!O188+May!O188+Jun!O188+Jul!O188+Ago!O188+Set!O188+Oct!O188+Nov!O188+Dic!O188</f>
        <v>34</v>
      </c>
      <c r="AA188" s="33">
        <f t="shared" si="34"/>
        <v>98.022256818312869</v>
      </c>
      <c r="AB188" s="37">
        <v>34.686</v>
      </c>
      <c r="AC188" s="24">
        <f>+Ene!P188+Feb!P188+Mar!P188+Abr!P188+May!P188+Jun!P188+Jul!P188+Ago!P188+Set!P188+Oct!P188+Nov!P188+Dic!P188</f>
        <v>43</v>
      </c>
      <c r="AD188" s="33">
        <f t="shared" si="35"/>
        <v>123.96932479963097</v>
      </c>
      <c r="AE188" s="37"/>
      <c r="AF188" s="24">
        <f>+Ene!Q188+Feb!Q188+Mar!Q188+Abr!Q188+May!Q188+Jun!Q188+Jul!Q188+Ago!Q188+Set!Q188+Oct!Q188+Nov!Q188+Dic!Q188</f>
        <v>21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20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59.314</v>
      </c>
      <c r="AN188" s="24">
        <f>+Ene!V188+Feb!V188+Mar!V188+Abr!V188+May!V188+Jun!V188+Jul!V188+Ago!V188+Set!V188+Oct!V188+Nov!V188+Dic!V188</f>
        <v>5</v>
      </c>
      <c r="AO188" s="33">
        <f t="shared" si="38"/>
        <v>8.4297130525676902</v>
      </c>
      <c r="AP188" s="37">
        <v>59.314</v>
      </c>
      <c r="AQ188" s="24">
        <f>+Ene!W188+Feb!W188+Mar!W188+Abr!W188+May!W188+Jun!W188+Jul!W188+Ago!W188+Set!W188+Oct!W188+Nov!W188+Dic!W188</f>
        <v>1</v>
      </c>
      <c r="AR188" s="33">
        <f t="shared" si="39"/>
        <v>1.685942610513538</v>
      </c>
      <c r="AS188" s="24">
        <f t="shared" si="40"/>
        <v>5</v>
      </c>
      <c r="AT188" s="24">
        <f>+Ene!X188+Feb!X188+Mar!X188+Abr!X188+May!X188+Jun!X188+Jul!X188+Ago!X188+Set!X188+Oct!X188+Nov!X188+Dic!X188</f>
        <v>3</v>
      </c>
      <c r="AU188" s="33">
        <f t="shared" si="41"/>
        <v>60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17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2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0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17</v>
      </c>
      <c r="X189" s="42">
        <f t="shared" si="33"/>
        <v>0</v>
      </c>
      <c r="Y189" s="37">
        <v>25.83</v>
      </c>
      <c r="Z189" s="24">
        <f>+Ene!O189+Feb!O189+Mar!O189+Abr!O189+May!O189+Jun!O189+Jul!O189+Ago!O189+Set!O189+Oct!O189+Nov!O189+Dic!O189</f>
        <v>20</v>
      </c>
      <c r="AA189" s="33">
        <f t="shared" si="34"/>
        <v>77.429345722028657</v>
      </c>
      <c r="AB189" s="37">
        <v>25.83</v>
      </c>
      <c r="AC189" s="24">
        <f>+Ene!P189+Feb!P189+Mar!P189+Abr!P189+May!P189+Jun!P189+Jul!P189+Ago!P189+Set!P189+Oct!P189+Nov!P189+Dic!P189</f>
        <v>19</v>
      </c>
      <c r="AD189" s="33">
        <f t="shared" si="35"/>
        <v>73.557878435927222</v>
      </c>
      <c r="AE189" s="37"/>
      <c r="AF189" s="24">
        <f>+Ene!Q189+Feb!Q189+Mar!Q189+Abr!Q189+May!Q189+Jun!Q189+Jul!Q189+Ago!Q189+Set!Q189+Oct!Q189+Nov!Q189+Dic!Q189</f>
        <v>5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29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1</v>
      </c>
      <c r="AM189" s="37">
        <v>44.17</v>
      </c>
      <c r="AN189" s="24">
        <f>+Ene!V189+Feb!V189+Mar!V189+Abr!V189+May!V189+Jun!V189+Jul!V189+Ago!V189+Set!V189+Oct!V189+Nov!V189+Dic!V189</f>
        <v>1</v>
      </c>
      <c r="AO189" s="33">
        <f t="shared" si="38"/>
        <v>2.2639800769753227</v>
      </c>
      <c r="AP189" s="37">
        <v>44.17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1</v>
      </c>
      <c r="AT189" s="24">
        <f>+Ene!X189+Feb!X189+Mar!X189+Abr!X189+May!X189+Jun!X189+Jul!X189+Ago!X189+Set!X189+Oct!X189+Nov!X189+Dic!X189</f>
        <v>1</v>
      </c>
      <c r="AU189" s="33">
        <f t="shared" si="41"/>
        <v>100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15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12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12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8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15</v>
      </c>
      <c r="X190" s="42">
        <f t="shared" si="33"/>
        <v>0</v>
      </c>
      <c r="Y190" s="37">
        <v>31.364999999999998</v>
      </c>
      <c r="Z190" s="24">
        <f>+Ene!O190+Feb!O190+Mar!O190+Abr!O190+May!O190+Jun!O190+Jul!O190+Ago!O190+Set!O190+Oct!O190+Nov!O190+Dic!O190</f>
        <v>21</v>
      </c>
      <c r="AA190" s="33">
        <f t="shared" si="34"/>
        <v>66.953610712577714</v>
      </c>
      <c r="AB190" s="37">
        <v>31.364999999999998</v>
      </c>
      <c r="AC190" s="24">
        <f>+Ene!P190+Feb!P190+Mar!P190+Abr!P190+May!P190+Jun!P190+Jul!P190+Ago!P190+Set!P190+Oct!P190+Nov!P190+Dic!P190</f>
        <v>39</v>
      </c>
      <c r="AD190" s="33">
        <f t="shared" si="35"/>
        <v>124.34241989478718</v>
      </c>
      <c r="AE190" s="37"/>
      <c r="AF190" s="24">
        <f>+Ene!Q190+Feb!Q190+Mar!Q190+Abr!Q190+May!Q190+Jun!Q190+Jul!Q190+Ago!Q190+Set!Q190+Oct!Q190+Nov!Q190+Dic!Q190</f>
        <v>14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28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53.634999999999998</v>
      </c>
      <c r="AN190" s="24">
        <f>+Ene!V190+Feb!V190+Mar!V190+Abr!V190+May!V190+Jun!V190+Jul!V190+Ago!V190+Set!V190+Oct!V190+Nov!V190+Dic!V190</f>
        <v>2</v>
      </c>
      <c r="AO190" s="33">
        <f t="shared" si="38"/>
        <v>3.7289083620770018</v>
      </c>
      <c r="AP190" s="37">
        <v>53.634999999999998</v>
      </c>
      <c r="AQ190" s="24">
        <f>+Ene!W190+Feb!W190+Mar!W190+Abr!W190+May!W190+Jun!W190+Jul!W190+Ago!W190+Set!W190+Oct!W190+Nov!W190+Dic!W190</f>
        <v>4</v>
      </c>
      <c r="AR190" s="33">
        <f t="shared" si="39"/>
        <v>7.4578167241540037</v>
      </c>
      <c r="AS190" s="24">
        <f t="shared" si="40"/>
        <v>2</v>
      </c>
      <c r="AT190" s="24">
        <f>+Ene!X190+Feb!X190+Mar!X190+Abr!X190+May!X190+Jun!X190+Jul!X190+Ago!X190+Set!X190+Oct!X190+Nov!X190+Dic!X190</f>
        <v>3</v>
      </c>
      <c r="AU190" s="33">
        <f t="shared" si="41"/>
        <v>150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47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102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30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6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47</v>
      </c>
      <c r="X191" s="42">
        <f t="shared" si="33"/>
        <v>0</v>
      </c>
      <c r="Y191" s="37">
        <v>137.268</v>
      </c>
      <c r="Z191" s="24">
        <f>+Ene!O191+Feb!O191+Mar!O191+Abr!O191+May!O191+Jun!O191+Jul!O191+Ago!O191+Set!O191+Oct!O191+Nov!O191+Dic!O191</f>
        <v>149</v>
      </c>
      <c r="AA191" s="33">
        <f t="shared" si="34"/>
        <v>108.54678439257511</v>
      </c>
      <c r="AB191" s="37">
        <v>137.268</v>
      </c>
      <c r="AC191" s="24">
        <f>+Ene!P191+Feb!P191+Mar!P191+Abr!P191+May!P191+Jun!P191+Jul!P191+Ago!P191+Set!P191+Oct!P191+Nov!P191+Dic!P191</f>
        <v>179</v>
      </c>
      <c r="AD191" s="33">
        <f t="shared" si="35"/>
        <v>130.40184165282514</v>
      </c>
      <c r="AE191" s="37"/>
      <c r="AF191" s="24">
        <f>+Ene!Q191+Feb!Q191+Mar!Q191+Abr!Q191+May!Q191+Jun!Q191+Jul!Q191+Ago!Q191+Set!Q191+Oct!Q191+Nov!Q191+Dic!Q191</f>
        <v>14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1</v>
      </c>
      <c r="AJ191" s="33">
        <f t="shared" si="37"/>
        <v>0</v>
      </c>
      <c r="AK191" s="24">
        <f>+Ene!S191+Feb!S191+Mar!S191+Abr!S191+May!S191+Jun!S191+Jul!S191+Ago!S191+Set!S191+Oct!S191+Nov!S191+Dic!S191</f>
        <v>4</v>
      </c>
      <c r="AL191" s="24">
        <f>+Ene!T191+Feb!T191+Mar!T191+Abr!T191+May!T191+Jun!T191+Jul!T191+Ago!T191+Set!T191+Oct!T191+Nov!T191+Dic!T191</f>
        <v>0</v>
      </c>
      <c r="AM191" s="37">
        <v>234.732</v>
      </c>
      <c r="AN191" s="24">
        <f>+Ene!V191+Feb!V191+Mar!V191+Abr!V191+May!V191+Jun!V191+Jul!V191+Ago!V191+Set!V191+Oct!V191+Nov!V191+Dic!V191</f>
        <v>42</v>
      </c>
      <c r="AO191" s="33">
        <f t="shared" si="38"/>
        <v>17.892745769643678</v>
      </c>
      <c r="AP191" s="37">
        <v>234.732</v>
      </c>
      <c r="AQ191" s="24">
        <f>+Ene!W191+Feb!W191+Mar!W191+Abr!W191+May!W191+Jun!W191+Jul!W191+Ago!W191+Set!W191+Oct!W191+Nov!W191+Dic!W191</f>
        <v>106</v>
      </c>
      <c r="AR191" s="33">
        <f t="shared" si="39"/>
        <v>45.157882180529285</v>
      </c>
      <c r="AS191" s="24">
        <f t="shared" si="40"/>
        <v>42</v>
      </c>
      <c r="AT191" s="24">
        <f>+Ene!X191+Feb!X191+Mar!X191+Abr!X191+May!X191+Jun!X191+Jul!X191+Ago!X191+Set!X191+Oct!X191+Nov!X191+Dic!X191</f>
        <v>103</v>
      </c>
      <c r="AU191" s="33">
        <f t="shared" si="41"/>
        <v>245.23809523809524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34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40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17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2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34</v>
      </c>
      <c r="X192" s="42">
        <f t="shared" si="33"/>
        <v>0</v>
      </c>
      <c r="Y192" s="37">
        <v>96.308999999999997</v>
      </c>
      <c r="Z192" s="24">
        <f>+Ene!O192+Feb!O192+Mar!O192+Abr!O192+May!O192+Jun!O192+Jul!O192+Ago!O192+Set!O192+Oct!O192+Nov!O192+Dic!O192</f>
        <v>83</v>
      </c>
      <c r="AA192" s="33">
        <f t="shared" si="34"/>
        <v>86.18093843773687</v>
      </c>
      <c r="AB192" s="37">
        <v>96.308999999999997</v>
      </c>
      <c r="AC192" s="24">
        <f>+Ene!P192+Feb!P192+Mar!P192+Abr!P192+May!P192+Jun!P192+Jul!P192+Ago!P192+Set!P192+Oct!P192+Nov!P192+Dic!P192</f>
        <v>91</v>
      </c>
      <c r="AD192" s="33">
        <f t="shared" si="35"/>
        <v>94.487534913663325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164.691</v>
      </c>
      <c r="AN192" s="24">
        <f>+Ene!V192+Feb!V192+Mar!V192+Abr!V192+May!V192+Jun!V192+Jul!V192+Ago!V192+Set!V192+Oct!V192+Nov!V192+Dic!V192</f>
        <v>8</v>
      </c>
      <c r="AO192" s="33">
        <f t="shared" si="38"/>
        <v>4.8575817743531831</v>
      </c>
      <c r="AP192" s="37">
        <v>164.691</v>
      </c>
      <c r="AQ192" s="24">
        <f>+Ene!W192+Feb!W192+Mar!W192+Abr!W192+May!W192+Jun!W192+Jul!W192+Ago!W192+Set!W192+Oct!W192+Nov!W192+Dic!W192</f>
        <v>9</v>
      </c>
      <c r="AR192" s="33">
        <f t="shared" si="39"/>
        <v>5.4647794961473304</v>
      </c>
      <c r="AS192" s="24">
        <f t="shared" si="40"/>
        <v>8</v>
      </c>
      <c r="AT192" s="24">
        <f>+Ene!X192+Feb!X192+Mar!X192+Abr!X192+May!X192+Jun!X192+Jul!X192+Ago!X192+Set!X192+Oct!X192+Nov!X192+Dic!X192</f>
        <v>4</v>
      </c>
      <c r="AU192" s="33">
        <f t="shared" si="41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46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56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30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25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45</v>
      </c>
      <c r="X193" s="42">
        <f t="shared" si="33"/>
        <v>0</v>
      </c>
      <c r="Y193" s="37">
        <v>149.44499999999999</v>
      </c>
      <c r="Z193" s="24">
        <f>+Ene!O193+Feb!O193+Mar!O193+Abr!O193+May!O193+Jun!O193+Jul!O193+Ago!O193+Set!O193+Oct!O193+Nov!O193+Dic!O193</f>
        <v>181</v>
      </c>
      <c r="AA193" s="33">
        <f t="shared" si="34"/>
        <v>121.11479139482752</v>
      </c>
      <c r="AB193" s="37">
        <v>149.44499999999999</v>
      </c>
      <c r="AC193" s="24">
        <f>+Ene!P193+Feb!P193+Mar!P193+Abr!P193+May!P193+Jun!P193+Jul!P193+Ago!P193+Set!P193+Oct!P193+Nov!P193+Dic!P193</f>
        <v>132</v>
      </c>
      <c r="AD193" s="33">
        <f t="shared" si="35"/>
        <v>88.326809194017869</v>
      </c>
      <c r="AE193" s="37"/>
      <c r="AF193" s="24">
        <f>+Ene!Q193+Feb!Q193+Mar!Q193+Abr!Q193+May!Q193+Jun!Q193+Jul!Q193+Ago!Q193+Set!Q193+Oct!Q193+Nov!Q193+Dic!Q193</f>
        <v>17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35</v>
      </c>
      <c r="AJ193" s="33">
        <f t="shared" si="37"/>
        <v>0</v>
      </c>
      <c r="AK193" s="24">
        <f>+Ene!S193+Feb!S193+Mar!S193+Abr!S193+May!S193+Jun!S193+Jul!S193+Ago!S193+Set!S193+Oct!S193+Nov!S193+Dic!S193</f>
        <v>6</v>
      </c>
      <c r="AL193" s="24">
        <f>+Ene!T193+Feb!T193+Mar!T193+Abr!T193+May!T193+Jun!T193+Jul!T193+Ago!T193+Set!T193+Oct!T193+Nov!T193+Dic!T193</f>
        <v>2</v>
      </c>
      <c r="AM193" s="37">
        <v>255.55500000000001</v>
      </c>
      <c r="AN193" s="24">
        <f>+Ene!V193+Feb!V193+Mar!V193+Abr!V193+May!V193+Jun!V193+Jul!V193+Ago!V193+Set!V193+Oct!V193+Nov!V193+Dic!V193</f>
        <v>62</v>
      </c>
      <c r="AO193" s="33">
        <f t="shared" si="38"/>
        <v>24.260922306352839</v>
      </c>
      <c r="AP193" s="37">
        <v>255.55500000000001</v>
      </c>
      <c r="AQ193" s="24">
        <f>+Ene!W193+Feb!W193+Mar!W193+Abr!W193+May!W193+Jun!W193+Jul!W193+Ago!W193+Set!W193+Oct!W193+Nov!W193+Dic!W193</f>
        <v>49</v>
      </c>
      <c r="AR193" s="33">
        <f t="shared" si="39"/>
        <v>19.173954725988533</v>
      </c>
      <c r="AS193" s="24">
        <f t="shared" si="40"/>
        <v>62</v>
      </c>
      <c r="AT193" s="24">
        <f>+Ene!X193+Feb!X193+Mar!X193+Abr!X193+May!X193+Jun!X193+Jul!X193+Ago!X193+Set!X193+Oct!X193+Nov!X193+Dic!X193</f>
        <v>78</v>
      </c>
      <c r="AU193" s="33">
        <f t="shared" si="41"/>
        <v>125.80645161290323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2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1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1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2</v>
      </c>
      <c r="X194" s="42">
        <f t="shared" si="33"/>
        <v>0</v>
      </c>
      <c r="Y194" s="37">
        <v>7.38</v>
      </c>
      <c r="Z194" s="24">
        <f>+Ene!O194+Feb!O194+Mar!O194+Abr!O194+May!O194+Jun!O194+Jul!O194+Ago!O194+Set!O194+Oct!O194+Nov!O194+Dic!O194</f>
        <v>8</v>
      </c>
      <c r="AA194" s="33">
        <f t="shared" si="34"/>
        <v>108.40108401084012</v>
      </c>
      <c r="AB194" s="37">
        <v>7.38</v>
      </c>
      <c r="AC194" s="24">
        <f>+Ene!P194+Feb!P194+Mar!P194+Abr!P194+May!P194+Jun!P194+Jul!P194+Ago!P194+Set!P194+Oct!P194+Nov!P194+Dic!P194</f>
        <v>4</v>
      </c>
      <c r="AD194" s="33">
        <f t="shared" si="35"/>
        <v>54.200542005420061</v>
      </c>
      <c r="AE194" s="37"/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3</v>
      </c>
      <c r="AL194" s="24">
        <f>+Ene!T194+Feb!T194+Mar!T194+Abr!T194+May!T194+Jun!T194+Jul!T194+Ago!T194+Set!T194+Oct!T194+Nov!T194+Dic!T194</f>
        <v>0</v>
      </c>
      <c r="AM194" s="37">
        <v>12.620000000000001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12.620000000000001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7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4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1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7</v>
      </c>
      <c r="X195" s="42">
        <f t="shared" si="33"/>
        <v>0</v>
      </c>
      <c r="Y195" s="37">
        <v>8.4870000000000001</v>
      </c>
      <c r="Z195" s="24">
        <f>+Ene!O195+Feb!O195+Mar!O195+Abr!O195+May!O195+Jun!O195+Jul!O195+Ago!O195+Set!O195+Oct!O195+Nov!O195+Dic!O195</f>
        <v>13</v>
      </c>
      <c r="AA195" s="33">
        <f t="shared" si="34"/>
        <v>153.17544479792625</v>
      </c>
      <c r="AB195" s="37">
        <v>8.4870000000000001</v>
      </c>
      <c r="AC195" s="24">
        <f>+Ene!P195+Feb!P195+Mar!P195+Abr!P195+May!P195+Jun!P195+Jul!P195+Ago!P195+Set!P195+Oct!P195+Nov!P195+Dic!P195</f>
        <v>13</v>
      </c>
      <c r="AD195" s="33">
        <f t="shared" si="35"/>
        <v>153.17544479792625</v>
      </c>
      <c r="AE195" s="37"/>
      <c r="AF195" s="24">
        <f>+Ene!Q195+Feb!Q195+Mar!Q195+Abr!Q195+May!Q195+Jun!Q195+Jul!Q195+Ago!Q195+Set!Q195+Oct!Q195+Nov!Q195+Dic!Q195</f>
        <v>4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5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14.513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14.513</v>
      </c>
      <c r="AQ195" s="24">
        <f>+Ene!W195+Feb!W195+Mar!W195+Abr!W195+May!W195+Jun!W195+Jul!W195+Ago!W195+Set!W195+Oct!W195+Nov!W195+Dic!W195</f>
        <v>1</v>
      </c>
      <c r="AR195" s="33">
        <f t="shared" si="39"/>
        <v>6.8903741473161988</v>
      </c>
      <c r="AS195" s="24">
        <f t="shared" si="40"/>
        <v>0</v>
      </c>
      <c r="AT195" s="24">
        <f>+Ene!X195+Feb!X195+Mar!X195+Abr!X195+May!X195+Jun!X195+Jul!X195+Ago!X195+Set!X195+Oct!X195+Nov!X195+Dic!X195</f>
        <v>3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19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26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12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3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19</v>
      </c>
      <c r="X196" s="42">
        <f t="shared" si="33"/>
        <v>0</v>
      </c>
      <c r="Y196" s="37">
        <v>29.151</v>
      </c>
      <c r="Z196" s="24">
        <f>+Ene!O196+Feb!O196+Mar!O196+Abr!O196+May!O196+Jun!O196+Jul!O196+Ago!O196+Set!O196+Oct!O196+Nov!O196+Dic!O196</f>
        <v>64</v>
      </c>
      <c r="AA196" s="33">
        <f t="shared" si="34"/>
        <v>219.546499262461</v>
      </c>
      <c r="AB196" s="37">
        <v>29.151</v>
      </c>
      <c r="AC196" s="24">
        <f>+Ene!P196+Feb!P196+Mar!P196+Abr!P196+May!P196+Jun!P196+Jul!P196+Ago!P196+Set!P196+Oct!P196+Nov!P196+Dic!P196</f>
        <v>57</v>
      </c>
      <c r="AD196" s="33">
        <f t="shared" si="35"/>
        <v>195.5336009056293</v>
      </c>
      <c r="AE196" s="37"/>
      <c r="AF196" s="24">
        <f>+Ene!Q196+Feb!Q196+Mar!Q196+Abr!Q196+May!Q196+Jun!Q196+Jul!Q196+Ago!Q196+Set!Q196+Oct!Q196+Nov!Q196+Dic!Q196</f>
        <v>4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49.849000000000004</v>
      </c>
      <c r="AN196" s="24">
        <f>+Ene!V196+Feb!V196+Mar!V196+Abr!V196+May!V196+Jun!V196+Jul!V196+Ago!V196+Set!V196+Oct!V196+Nov!V196+Dic!V196</f>
        <v>9</v>
      </c>
      <c r="AO196" s="33">
        <f t="shared" si="38"/>
        <v>18.054524664486749</v>
      </c>
      <c r="AP196" s="37">
        <v>49.849000000000004</v>
      </c>
      <c r="AQ196" s="24">
        <f>+Ene!W196+Feb!W196+Mar!W196+Abr!W196+May!W196+Jun!W196+Jul!W196+Ago!W196+Set!W196+Oct!W196+Nov!W196+Dic!W196</f>
        <v>18</v>
      </c>
      <c r="AR196" s="33">
        <f t="shared" si="39"/>
        <v>36.109049328973498</v>
      </c>
      <c r="AS196" s="24">
        <f t="shared" si="40"/>
        <v>9</v>
      </c>
      <c r="AT196" s="24">
        <f>+Ene!X196+Feb!X196+Mar!X196+Abr!X196+May!X196+Jun!X196+Jul!X196+Ago!X196+Set!X196+Oct!X196+Nov!X196+Dic!X196</f>
        <v>15</v>
      </c>
      <c r="AU196" s="33">
        <f t="shared" si="41"/>
        <v>166.66666666666669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10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11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22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9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10</v>
      </c>
      <c r="X197" s="42">
        <f t="shared" si="33"/>
        <v>0</v>
      </c>
      <c r="Y197" s="37">
        <v>22.509</v>
      </c>
      <c r="Z197" s="24">
        <f>+Ene!O197+Feb!O197+Mar!O197+Abr!O197+May!O197+Jun!O197+Jul!O197+Ago!O197+Set!O197+Oct!O197+Nov!O197+Dic!O197</f>
        <v>32</v>
      </c>
      <c r="AA197" s="33">
        <f t="shared" si="34"/>
        <v>142.16535607979031</v>
      </c>
      <c r="AB197" s="37">
        <v>22.509</v>
      </c>
      <c r="AC197" s="24">
        <f>+Ene!P197+Feb!P197+Mar!P197+Abr!P197+May!P197+Jun!P197+Jul!P197+Ago!P197+Set!P197+Oct!P197+Nov!P197+Dic!P197</f>
        <v>43</v>
      </c>
      <c r="AD197" s="33">
        <f t="shared" si="35"/>
        <v>191.03469723221821</v>
      </c>
      <c r="AE197" s="37"/>
      <c r="AF197" s="24">
        <f>+Ene!Q197+Feb!Q197+Mar!Q197+Abr!Q197+May!Q197+Jun!Q197+Jul!Q197+Ago!Q197+Set!Q197+Oct!Q197+Nov!Q197+Dic!Q197</f>
        <v>2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38.491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38.491</v>
      </c>
      <c r="AQ197" s="24">
        <f>+Ene!W197+Feb!W197+Mar!W197+Abr!W197+May!W197+Jun!W197+Jul!W197+Ago!W197+Set!W197+Oct!W197+Nov!W197+Dic!W197</f>
        <v>4</v>
      </c>
      <c r="AR197" s="33">
        <f t="shared" si="39"/>
        <v>10.392039697591644</v>
      </c>
      <c r="AS197" s="24">
        <f t="shared" si="40"/>
        <v>0</v>
      </c>
      <c r="AT197" s="24">
        <f>+Ene!X197+Feb!X197+Mar!X197+Abr!X197+May!X197+Jun!X197+Jul!X197+Ago!X197+Set!X197+Oct!X197+Nov!X197+Dic!X197</f>
        <v>3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25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15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12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7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24</v>
      </c>
      <c r="X198" s="42">
        <f t="shared" ref="X198:X261" si="46">IFERROR(W198/V198,0)*100</f>
        <v>0</v>
      </c>
      <c r="Y198" s="37">
        <v>9.2249999999999996</v>
      </c>
      <c r="Z198" s="24">
        <f>+Ene!O198+Feb!O198+Mar!O198+Abr!O198+May!O198+Jun!O198+Jul!O198+Ago!O198+Set!O198+Oct!O198+Nov!O198+Dic!O198</f>
        <v>37</v>
      </c>
      <c r="AA198" s="33">
        <f t="shared" ref="AA198:AA261" si="47">IFERROR(Z198/Y198,0)*100</f>
        <v>401.08401084010848</v>
      </c>
      <c r="AB198" s="37">
        <v>9.2249999999999996</v>
      </c>
      <c r="AC198" s="24">
        <f>+Ene!P198+Feb!P198+Mar!P198+Abr!P198+May!P198+Jun!P198+Jul!P198+Ago!P198+Set!P198+Oct!P198+Nov!P198+Dic!P198</f>
        <v>52</v>
      </c>
      <c r="AD198" s="33">
        <f t="shared" ref="AD198:AD261" si="48">IFERROR(AC198/AB198,0)*100</f>
        <v>563.68563685636866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23.347000000000001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23.347000000000001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2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6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10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3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5</v>
      </c>
      <c r="X199" s="42">
        <f t="shared" si="46"/>
        <v>0</v>
      </c>
      <c r="Y199" s="37">
        <v>11.808</v>
      </c>
      <c r="Z199" s="24">
        <f>+Ene!O199+Feb!O199+Mar!O199+Abr!O199+May!O199+Jun!O199+Jul!O199+Ago!O199+Set!O199+Oct!O199+Nov!O199+Dic!O199</f>
        <v>23</v>
      </c>
      <c r="AA199" s="33">
        <f t="shared" si="47"/>
        <v>194.78319783197833</v>
      </c>
      <c r="AB199" s="37">
        <v>11.808</v>
      </c>
      <c r="AC199" s="24">
        <f>+Ene!P199+Feb!P199+Mar!P199+Abr!P199+May!P199+Jun!P199+Jul!P199+Ago!P199+Set!P199+Oct!P199+Nov!P199+Dic!P199</f>
        <v>19</v>
      </c>
      <c r="AD199" s="33">
        <f t="shared" si="48"/>
        <v>160.9078590785908</v>
      </c>
      <c r="AE199" s="37"/>
      <c r="AF199" s="24">
        <f>+Ene!Q199+Feb!Q199+Mar!Q199+Abr!Q199+May!Q199+Jun!Q199+Jul!Q199+Ago!Q199+Set!Q199+Oct!Q199+Nov!Q199+Dic!Q199</f>
        <v>2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3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20.192</v>
      </c>
      <c r="AN199" s="24">
        <f>+Ene!V199+Feb!V199+Mar!V199+Abr!V199+May!V199+Jun!V199+Jul!V199+Ago!V199+Set!V199+Oct!V199+Nov!V199+Dic!V199</f>
        <v>6</v>
      </c>
      <c r="AO199" s="33">
        <f t="shared" si="51"/>
        <v>29.71473851030111</v>
      </c>
      <c r="AP199" s="37">
        <v>20.192</v>
      </c>
      <c r="AQ199" s="24">
        <f>+Ene!W199+Feb!W199+Mar!W199+Abr!W199+May!W199+Jun!W199+Jul!W199+Ago!W199+Set!W199+Oct!W199+Nov!W199+Dic!W199</f>
        <v>1</v>
      </c>
      <c r="AR199" s="33">
        <f t="shared" si="52"/>
        <v>4.9524564183835187</v>
      </c>
      <c r="AS199" s="24">
        <f t="shared" si="53"/>
        <v>6</v>
      </c>
      <c r="AT199" s="24">
        <f>+Ene!X199+Feb!X199+Mar!X199+Abr!X199+May!X199+Jun!X199+Jul!X199+Ago!X199+Set!X199+Oct!X199+Nov!X199+Dic!X199</f>
        <v>1</v>
      </c>
      <c r="AU199" s="33">
        <f t="shared" si="54"/>
        <v>16.666666666666664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10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4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2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1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10</v>
      </c>
      <c r="X200" s="42">
        <f t="shared" si="46"/>
        <v>0</v>
      </c>
      <c r="Y200" s="37">
        <v>11.07</v>
      </c>
      <c r="Z200" s="24">
        <f>+Ene!O200+Feb!O200+Mar!O200+Abr!O200+May!O200+Jun!O200+Jul!O200+Ago!O200+Set!O200+Oct!O200+Nov!O200+Dic!O200</f>
        <v>24</v>
      </c>
      <c r="AA200" s="33">
        <f t="shared" si="47"/>
        <v>216.80216802168019</v>
      </c>
      <c r="AB200" s="37">
        <v>11.07</v>
      </c>
      <c r="AC200" s="24">
        <f>+Ene!P200+Feb!P200+Mar!P200+Abr!P200+May!P200+Jun!P200+Jul!P200+Ago!P200+Set!P200+Oct!P200+Nov!P200+Dic!P200</f>
        <v>16</v>
      </c>
      <c r="AD200" s="33">
        <f t="shared" si="48"/>
        <v>144.53477868112014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2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18.93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18.93</v>
      </c>
      <c r="AQ200" s="24">
        <f>+Ene!W200+Feb!W200+Mar!W200+Abr!W200+May!W200+Jun!W200+Jul!W200+Ago!W200+Set!W200+Oct!W200+Nov!W200+Dic!W200</f>
        <v>1</v>
      </c>
      <c r="AR200" s="33">
        <f t="shared" si="52"/>
        <v>5.2826201796090864</v>
      </c>
      <c r="AS200" s="24">
        <f t="shared" si="53"/>
        <v>0</v>
      </c>
      <c r="AT200" s="24">
        <f>+Ene!X200+Feb!X200+Mar!X200+Abr!X200+May!X200+Jun!X200+Jul!X200+Ago!X200+Set!X200+Oct!X200+Nov!X200+Dic!X200</f>
        <v>5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16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17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4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16</v>
      </c>
      <c r="X201" s="42">
        <f t="shared" si="46"/>
        <v>0</v>
      </c>
      <c r="Y201" s="37">
        <v>14.391</v>
      </c>
      <c r="Z201" s="24">
        <f>+Ene!O201+Feb!O201+Mar!O201+Abr!O201+May!O201+Jun!O201+Jul!O201+Ago!O201+Set!O201+Oct!O201+Nov!O201+Dic!O201</f>
        <v>39</v>
      </c>
      <c r="AA201" s="33">
        <f t="shared" si="47"/>
        <v>271.00271002710031</v>
      </c>
      <c r="AB201" s="37">
        <v>14.391</v>
      </c>
      <c r="AC201" s="24">
        <f>+Ene!P201+Feb!P201+Mar!P201+Abr!P201+May!P201+Jun!P201+Jul!P201+Ago!P201+Set!P201+Oct!P201+Nov!P201+Dic!P201</f>
        <v>37</v>
      </c>
      <c r="AD201" s="33">
        <f t="shared" si="48"/>
        <v>257.10513515391563</v>
      </c>
      <c r="AE201" s="37"/>
      <c r="AF201" s="24">
        <f>+Ene!Q201+Feb!Q201+Mar!Q201+Abr!Q201+May!Q201+Jun!Q201+Jul!Q201+Ago!Q201+Set!Q201+Oct!Q201+Nov!Q201+Dic!Q201</f>
        <v>3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24.609000000000002</v>
      </c>
      <c r="AN201" s="24">
        <f>+Ene!V201+Feb!V201+Mar!V201+Abr!V201+May!V201+Jun!V201+Jul!V201+Ago!V201+Set!V201+Oct!V201+Nov!V201+Dic!V201</f>
        <v>7</v>
      </c>
      <c r="AO201" s="33">
        <f t="shared" si="51"/>
        <v>28.444877890202768</v>
      </c>
      <c r="AP201" s="37">
        <v>24.609000000000002</v>
      </c>
      <c r="AQ201" s="24">
        <f>+Ene!W201+Feb!W201+Mar!W201+Abr!W201+May!W201+Jun!W201+Jul!W201+Ago!W201+Set!W201+Oct!W201+Nov!W201+Dic!W201</f>
        <v>3</v>
      </c>
      <c r="AR201" s="33">
        <f t="shared" si="52"/>
        <v>12.190661952944044</v>
      </c>
      <c r="AS201" s="24">
        <f t="shared" si="53"/>
        <v>7</v>
      </c>
      <c r="AT201" s="24">
        <f>+Ene!X201+Feb!X201+Mar!X201+Abr!X201+May!X201+Jun!X201+Jul!X201+Ago!X201+Set!X201+Oct!X201+Nov!X201+Dic!X201</f>
        <v>6</v>
      </c>
      <c r="AU201" s="33">
        <f t="shared" si="54"/>
        <v>85.714285714285708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26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47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18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8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24</v>
      </c>
      <c r="X202" s="42">
        <f t="shared" si="46"/>
        <v>0</v>
      </c>
      <c r="Y202" s="37">
        <v>51.290999999999997</v>
      </c>
      <c r="Z202" s="24">
        <f>+Ene!O202+Feb!O202+Mar!O202+Abr!O202+May!O202+Jun!O202+Jul!O202+Ago!O202+Set!O202+Oct!O202+Nov!O202+Dic!O202</f>
        <v>55</v>
      </c>
      <c r="AA202" s="33">
        <f t="shared" si="47"/>
        <v>107.23128814021953</v>
      </c>
      <c r="AB202" s="37">
        <v>51.290999999999997</v>
      </c>
      <c r="AC202" s="24">
        <f>+Ene!P202+Feb!P202+Mar!P202+Abr!P202+May!P202+Jun!P202+Jul!P202+Ago!P202+Set!P202+Oct!P202+Nov!P202+Dic!P202</f>
        <v>91</v>
      </c>
      <c r="AD202" s="33">
        <f t="shared" si="48"/>
        <v>177.41904037745414</v>
      </c>
      <c r="AE202" s="37"/>
      <c r="AF202" s="24">
        <f>+Ene!Q202+Feb!Q202+Mar!Q202+Abr!Q202+May!Q202+Jun!Q202+Jul!Q202+Ago!Q202+Set!Q202+Oct!Q202+Nov!Q202+Dic!Q202</f>
        <v>10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4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87.709000000000003</v>
      </c>
      <c r="AN202" s="24">
        <f>+Ene!V202+Feb!V202+Mar!V202+Abr!V202+May!V202+Jun!V202+Jul!V202+Ago!V202+Set!V202+Oct!V202+Nov!V202+Dic!V202</f>
        <v>16</v>
      </c>
      <c r="AO202" s="33">
        <f t="shared" si="51"/>
        <v>18.24214162742706</v>
      </c>
      <c r="AP202" s="37">
        <v>87.709000000000003</v>
      </c>
      <c r="AQ202" s="24">
        <f>+Ene!W202+Feb!W202+Mar!W202+Abr!W202+May!W202+Jun!W202+Jul!W202+Ago!W202+Set!W202+Oct!W202+Nov!W202+Dic!W202</f>
        <v>59</v>
      </c>
      <c r="AR202" s="33">
        <f t="shared" si="52"/>
        <v>67.267897251137271</v>
      </c>
      <c r="AS202" s="24">
        <f t="shared" si="53"/>
        <v>16</v>
      </c>
      <c r="AT202" s="24">
        <f>+Ene!X202+Feb!X202+Mar!X202+Abr!X202+May!X202+Jun!X202+Jul!X202+Ago!X202+Set!X202+Oct!X202+Nov!X202+Dic!X202</f>
        <v>59</v>
      </c>
      <c r="AU202" s="33">
        <f t="shared" si="54"/>
        <v>368.75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6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1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5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6</v>
      </c>
      <c r="X203" s="42">
        <f t="shared" si="46"/>
        <v>0</v>
      </c>
      <c r="Y203" s="37">
        <v>3.69</v>
      </c>
      <c r="Z203" s="24">
        <f>+Ene!O203+Feb!O203+Mar!O203+Abr!O203+May!O203+Jun!O203+Jul!O203+Ago!O203+Set!O203+Oct!O203+Nov!O203+Dic!O203</f>
        <v>15</v>
      </c>
      <c r="AA203" s="33">
        <f t="shared" si="47"/>
        <v>406.50406504065046</v>
      </c>
      <c r="AB203" s="37">
        <v>3.69</v>
      </c>
      <c r="AC203" s="24">
        <f>+Ene!P203+Feb!P203+Mar!P203+Abr!P203+May!P203+Jun!P203+Jul!P203+Ago!P203+Set!P203+Oct!P203+Nov!P203+Dic!P203</f>
        <v>12</v>
      </c>
      <c r="AD203" s="33">
        <f t="shared" si="48"/>
        <v>325.20325203252031</v>
      </c>
      <c r="AE203" s="37"/>
      <c r="AF203" s="24">
        <f>+Ene!Q203+Feb!Q203+Mar!Q203+Abr!Q203+May!Q203+Jun!Q203+Jul!Q203+Ago!Q203+Set!Q203+Oct!Q203+Nov!Q203+Dic!Q203</f>
        <v>1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10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6.3100000000000005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6.3100000000000005</v>
      </c>
      <c r="AQ203" s="24">
        <f>+Ene!W203+Feb!W203+Mar!W203+Abr!W203+May!W203+Jun!W203+Jul!W203+Ago!W203+Set!W203+Oct!W203+Nov!W203+Dic!W203</f>
        <v>0</v>
      </c>
      <c r="AR203" s="33">
        <f t="shared" si="52"/>
        <v>0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4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8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3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4</v>
      </c>
      <c r="X204" s="42">
        <f t="shared" si="46"/>
        <v>0</v>
      </c>
      <c r="Y204" s="37">
        <v>5.9039999999999999</v>
      </c>
      <c r="Z204" s="24">
        <f>+Ene!O204+Feb!O204+Mar!O204+Abr!O204+May!O204+Jun!O204+Jul!O204+Ago!O204+Set!O204+Oct!O204+Nov!O204+Dic!O204</f>
        <v>8</v>
      </c>
      <c r="AA204" s="33">
        <f t="shared" si="47"/>
        <v>135.50135501355015</v>
      </c>
      <c r="AB204" s="37">
        <v>5.9039999999999999</v>
      </c>
      <c r="AC204" s="24">
        <f>+Ene!P204+Feb!P204+Mar!P204+Abr!P204+May!P204+Jun!P204+Jul!P204+Ago!P204+Set!P204+Oct!P204+Nov!P204+Dic!P204</f>
        <v>15</v>
      </c>
      <c r="AD204" s="33">
        <f t="shared" si="48"/>
        <v>254.0650406504065</v>
      </c>
      <c r="AE204" s="37"/>
      <c r="AF204" s="24">
        <f>+Ene!Q204+Feb!Q204+Mar!Q204+Abr!Q204+May!Q204+Jun!Q204+Jul!Q204+Ago!Q204+Set!Q204+Oct!Q204+Nov!Q204+Dic!Q204</f>
        <v>2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4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10.096</v>
      </c>
      <c r="AN204" s="24">
        <f>+Ene!V204+Feb!V204+Mar!V204+Abr!V204+May!V204+Jun!V204+Jul!V204+Ago!V204+Set!V204+Oct!V204+Nov!V204+Dic!V204</f>
        <v>3</v>
      </c>
      <c r="AO204" s="33">
        <f t="shared" si="51"/>
        <v>29.71473851030111</v>
      </c>
      <c r="AP204" s="37">
        <v>10.096</v>
      </c>
      <c r="AQ204" s="24">
        <f>+Ene!W204+Feb!W204+Mar!W204+Abr!W204+May!W204+Jun!W204+Jul!W204+Ago!W204+Set!W204+Oct!W204+Nov!W204+Dic!W204</f>
        <v>6</v>
      </c>
      <c r="AR204" s="33">
        <f t="shared" si="52"/>
        <v>59.429477020602221</v>
      </c>
      <c r="AS204" s="24">
        <f t="shared" si="53"/>
        <v>3</v>
      </c>
      <c r="AT204" s="24">
        <f>+Ene!X204+Feb!X204+Mar!X204+Abr!X204+May!X204+Jun!X204+Jul!X204+Ago!X204+Set!X204+Oct!X204+Nov!X204+Dic!X204</f>
        <v>4</v>
      </c>
      <c r="AU204" s="33">
        <f t="shared" si="54"/>
        <v>133.33333333333331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1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6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2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2.5830000000000002</v>
      </c>
      <c r="Z205" s="24">
        <f>+Ene!O205+Feb!O205+Mar!O205+Abr!O205+May!O205+Jun!O205+Jul!O205+Ago!O205+Set!O205+Oct!O205+Nov!O205+Dic!O205</f>
        <v>5</v>
      </c>
      <c r="AA205" s="33">
        <f t="shared" si="47"/>
        <v>193.57336430507161</v>
      </c>
      <c r="AB205" s="37">
        <v>2.5830000000000002</v>
      </c>
      <c r="AC205" s="24">
        <f>+Ene!P205+Feb!P205+Mar!P205+Abr!P205+May!P205+Jun!P205+Jul!P205+Ago!P205+Set!P205+Oct!P205+Nov!P205+Dic!P205</f>
        <v>9</v>
      </c>
      <c r="AD205" s="33">
        <f t="shared" si="48"/>
        <v>348.43205574912889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2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4.4169999999999998</v>
      </c>
      <c r="AN205" s="24">
        <f>+Ene!V205+Feb!V205+Mar!V205+Abr!V205+May!V205+Jun!V205+Jul!V205+Ago!V205+Set!V205+Oct!V205+Nov!V205+Dic!V205</f>
        <v>2</v>
      </c>
      <c r="AO205" s="33">
        <f t="shared" si="51"/>
        <v>45.279601539506452</v>
      </c>
      <c r="AP205" s="37">
        <v>4.4169999999999998</v>
      </c>
      <c r="AQ205" s="24">
        <f>+Ene!W205+Feb!W205+Mar!W205+Abr!W205+May!W205+Jun!W205+Jul!W205+Ago!W205+Set!W205+Oct!W205+Nov!W205+Dic!W205</f>
        <v>5</v>
      </c>
      <c r="AR205" s="33">
        <f t="shared" si="52"/>
        <v>113.19900384876614</v>
      </c>
      <c r="AS205" s="24">
        <f t="shared" si="53"/>
        <v>2</v>
      </c>
      <c r="AT205" s="24">
        <f>+Ene!X205+Feb!X205+Mar!X205+Abr!X205+May!X205+Jun!X205+Jul!X205+Ago!X205+Set!X205+Oct!X205+Nov!X205+Dic!X205</f>
        <v>3</v>
      </c>
      <c r="AU205" s="33">
        <f t="shared" si="54"/>
        <v>150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12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16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8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1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11</v>
      </c>
      <c r="X206" s="42">
        <f t="shared" si="46"/>
        <v>0</v>
      </c>
      <c r="Y206" s="37">
        <v>12.545999999999999</v>
      </c>
      <c r="Z206" s="24">
        <f>+Ene!O206+Feb!O206+Mar!O206+Abr!O206+May!O206+Jun!O206+Jul!O206+Ago!O206+Set!O206+Oct!O206+Nov!O206+Dic!O206</f>
        <v>19</v>
      </c>
      <c r="AA206" s="33">
        <f t="shared" si="47"/>
        <v>151.44269089749722</v>
      </c>
      <c r="AB206" s="37">
        <v>12.545999999999999</v>
      </c>
      <c r="AC206" s="24">
        <f>+Ene!P206+Feb!P206+Mar!P206+Abr!P206+May!P206+Jun!P206+Jul!P206+Ago!P206+Set!P206+Oct!P206+Nov!P206+Dic!P206</f>
        <v>36</v>
      </c>
      <c r="AD206" s="33">
        <f t="shared" si="48"/>
        <v>286.94404591104734</v>
      </c>
      <c r="AE206" s="37"/>
      <c r="AF206" s="24">
        <f>+Ene!Q206+Feb!Q206+Mar!Q206+Abr!Q206+May!Q206+Jun!Q206+Jul!Q206+Ago!Q206+Set!Q206+Oct!Q206+Nov!Q206+Dic!Q206</f>
        <v>3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3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21.454000000000001</v>
      </c>
      <c r="AN206" s="24">
        <f>+Ene!V206+Feb!V206+Mar!V206+Abr!V206+May!V206+Jun!V206+Jul!V206+Ago!V206+Set!V206+Oct!V206+Nov!V206+Dic!V206</f>
        <v>6</v>
      </c>
      <c r="AO206" s="33">
        <f t="shared" si="51"/>
        <v>27.966812715577515</v>
      </c>
      <c r="AP206" s="37">
        <v>21.454000000000001</v>
      </c>
      <c r="AQ206" s="24">
        <f>+Ene!W206+Feb!W206+Mar!W206+Abr!W206+May!W206+Jun!W206+Jul!W206+Ago!W206+Set!W206+Oct!W206+Nov!W206+Dic!W206</f>
        <v>7</v>
      </c>
      <c r="AR206" s="33">
        <f t="shared" si="52"/>
        <v>32.627948168173766</v>
      </c>
      <c r="AS206" s="24">
        <f t="shared" si="53"/>
        <v>6</v>
      </c>
      <c r="AT206" s="24">
        <f>+Ene!X206+Feb!X206+Mar!X206+Abr!X206+May!X206+Jun!X206+Jul!X206+Ago!X206+Set!X206+Oct!X206+Nov!X206+Dic!X206</f>
        <v>7</v>
      </c>
      <c r="AU206" s="33">
        <f t="shared" si="54"/>
        <v>116.66666666666667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3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1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0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6.6419999999999995</v>
      </c>
      <c r="Z207" s="24">
        <f>+Ene!O207+Feb!O207+Mar!O207+Abr!O207+May!O207+Jun!O207+Jul!O207+Ago!O207+Set!O207+Oct!O207+Nov!O207+Dic!O207</f>
        <v>8</v>
      </c>
      <c r="AA207" s="33">
        <f t="shared" si="47"/>
        <v>120.44564890093345</v>
      </c>
      <c r="AB207" s="37">
        <v>6.6419999999999995</v>
      </c>
      <c r="AC207" s="24">
        <f>+Ene!P207+Feb!P207+Mar!P207+Abr!P207+May!P207+Jun!P207+Jul!P207+Ago!P207+Set!P207+Oct!P207+Nov!P207+Dic!P207</f>
        <v>4</v>
      </c>
      <c r="AD207" s="33">
        <f t="shared" si="48"/>
        <v>60.222824450466724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11.358000000000001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11.358000000000001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36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56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33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14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34</v>
      </c>
      <c r="X208" s="42">
        <f t="shared" si="46"/>
        <v>0</v>
      </c>
      <c r="Y208" s="37">
        <v>69.372</v>
      </c>
      <c r="Z208" s="24">
        <f>+Ene!O208+Feb!O208+Mar!O208+Abr!O208+May!O208+Jun!O208+Jul!O208+Ago!O208+Set!O208+Oct!O208+Nov!O208+Dic!O208</f>
        <v>101</v>
      </c>
      <c r="AA208" s="33">
        <f t="shared" si="47"/>
        <v>145.5918814507294</v>
      </c>
      <c r="AB208" s="37">
        <v>69.372</v>
      </c>
      <c r="AC208" s="24">
        <f>+Ene!P208+Feb!P208+Mar!P208+Abr!P208+May!P208+Jun!P208+Jul!P208+Ago!P208+Set!P208+Oct!P208+Nov!P208+Dic!P208</f>
        <v>125</v>
      </c>
      <c r="AD208" s="33">
        <f t="shared" si="48"/>
        <v>180.18797209248689</v>
      </c>
      <c r="AE208" s="37"/>
      <c r="AF208" s="24">
        <f>+Ene!Q208+Feb!Q208+Mar!Q208+Abr!Q208+May!Q208+Jun!Q208+Jul!Q208+Ago!Q208+Set!Q208+Oct!Q208+Nov!Q208+Dic!Q208</f>
        <v>8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3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118.628</v>
      </c>
      <c r="AN208" s="24">
        <f>+Ene!V208+Feb!V208+Mar!V208+Abr!V208+May!V208+Jun!V208+Jul!V208+Ago!V208+Set!V208+Oct!V208+Nov!V208+Dic!V208</f>
        <v>18</v>
      </c>
      <c r="AO208" s="33">
        <f t="shared" si="51"/>
        <v>15.173483494621841</v>
      </c>
      <c r="AP208" s="37">
        <v>118.628</v>
      </c>
      <c r="AQ208" s="24">
        <f>+Ene!W208+Feb!W208+Mar!W208+Abr!W208+May!W208+Jun!W208+Jul!W208+Ago!W208+Set!W208+Oct!W208+Nov!W208+Dic!W208</f>
        <v>50</v>
      </c>
      <c r="AR208" s="33">
        <f t="shared" si="52"/>
        <v>42.148565262838453</v>
      </c>
      <c r="AS208" s="24">
        <f t="shared" si="53"/>
        <v>18</v>
      </c>
      <c r="AT208" s="24">
        <f>+Ene!X208+Feb!X208+Mar!X208+Abr!X208+May!X208+Jun!X208+Jul!X208+Ago!X208+Set!X208+Oct!X208+Nov!X208+Dic!X208</f>
        <v>31</v>
      </c>
      <c r="AU208" s="33">
        <f t="shared" si="54"/>
        <v>172.22222222222223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14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11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1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14</v>
      </c>
      <c r="X209" s="42">
        <f t="shared" si="46"/>
        <v>0</v>
      </c>
      <c r="Y209" s="37">
        <v>25.091999999999999</v>
      </c>
      <c r="Z209" s="24">
        <f>+Ene!O209+Feb!O209+Mar!O209+Abr!O209+May!O209+Jun!O209+Jul!O209+Ago!O209+Set!O209+Oct!O209+Nov!O209+Dic!O209</f>
        <v>56</v>
      </c>
      <c r="AA209" s="33">
        <f t="shared" si="47"/>
        <v>223.17870237525906</v>
      </c>
      <c r="AB209" s="37">
        <v>25.091999999999999</v>
      </c>
      <c r="AC209" s="24">
        <f>+Ene!P209+Feb!P209+Mar!P209+Abr!P209+May!P209+Jun!P209+Jul!P209+Ago!P209+Set!P209+Oct!P209+Nov!P209+Dic!P209</f>
        <v>25</v>
      </c>
      <c r="AD209" s="33">
        <f t="shared" si="48"/>
        <v>99.633349274669229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13</v>
      </c>
      <c r="AL209" s="24">
        <f>+Ene!T209+Feb!T209+Mar!T209+Abr!T209+May!T209+Jun!T209+Jul!T209+Ago!T209+Set!T209+Oct!T209+Nov!T209+Dic!T209</f>
        <v>1</v>
      </c>
      <c r="AM209" s="37">
        <v>43</v>
      </c>
      <c r="AN209" s="24">
        <f>+Ene!V209+Feb!V209+Mar!V209+Abr!V209+May!V209+Jun!V209+Jul!V209+Ago!V209+Set!V209+Oct!V209+Nov!V209+Dic!V209</f>
        <v>27</v>
      </c>
      <c r="AO209" s="33">
        <f t="shared" si="51"/>
        <v>62.790697674418603</v>
      </c>
      <c r="AP209" s="37">
        <v>43</v>
      </c>
      <c r="AQ209" s="24">
        <f>+Ene!W209+Feb!W209+Mar!W209+Abr!W209+May!W209+Jun!W209+Jul!W209+Ago!W209+Set!W209+Oct!W209+Nov!W209+Dic!W209</f>
        <v>4</v>
      </c>
      <c r="AR209" s="33">
        <f t="shared" si="52"/>
        <v>9.3023255813953494</v>
      </c>
      <c r="AS209" s="24">
        <f t="shared" si="53"/>
        <v>27</v>
      </c>
      <c r="AT209" s="24">
        <f>+Ene!X209+Feb!X209+Mar!X209+Abr!X209+May!X209+Jun!X209+Jul!X209+Ago!X209+Set!X209+Oct!X209+Nov!X209+Dic!X209</f>
        <v>20</v>
      </c>
      <c r="AU209" s="33">
        <f t="shared" si="54"/>
        <v>74.074074074074076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96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127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30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19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94</v>
      </c>
      <c r="X210" s="42">
        <f t="shared" si="46"/>
        <v>0</v>
      </c>
      <c r="Y210" s="37">
        <v>238.005</v>
      </c>
      <c r="Z210" s="24">
        <f>+Ene!O210+Feb!O210+Mar!O210+Abr!O210+May!O210+Jun!O210+Jul!O210+Ago!O210+Set!O210+Oct!O210+Nov!O210+Dic!O210</f>
        <v>164</v>
      </c>
      <c r="AA210" s="33">
        <f t="shared" si="47"/>
        <v>68.906115417743337</v>
      </c>
      <c r="AB210" s="37">
        <v>238.005</v>
      </c>
      <c r="AC210" s="24">
        <f>+Ene!P210+Feb!P210+Mar!P210+Abr!P210+May!P210+Jun!P210+Jul!P210+Ago!P210+Set!P210+Oct!P210+Nov!P210+Dic!P210</f>
        <v>253</v>
      </c>
      <c r="AD210" s="33">
        <f t="shared" si="48"/>
        <v>106.30028780907965</v>
      </c>
      <c r="AE210" s="37"/>
      <c r="AF210" s="24">
        <f>+Ene!Q210+Feb!Q210+Mar!Q210+Abr!Q210+May!Q210+Jun!Q210+Jul!Q210+Ago!Q210+Set!Q210+Oct!Q210+Nov!Q210+Dic!Q210</f>
        <v>25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154</v>
      </c>
      <c r="AJ210" s="33">
        <f t="shared" si="50"/>
        <v>0</v>
      </c>
      <c r="AK210" s="24">
        <f>+Ene!S210+Feb!S210+Mar!S210+Abr!S210+May!S210+Jun!S210+Jul!S210+Ago!S210+Set!S210+Oct!S210+Nov!S210+Dic!S210</f>
        <v>7</v>
      </c>
      <c r="AL210" s="24">
        <f>+Ene!T210+Feb!T210+Mar!T210+Abr!T210+May!T210+Jun!T210+Jul!T210+Ago!T210+Set!T210+Oct!T210+Nov!T210+Dic!T210</f>
        <v>0</v>
      </c>
      <c r="AM210" s="37">
        <v>406.995</v>
      </c>
      <c r="AN210" s="24">
        <f>+Ene!V210+Feb!V210+Mar!V210+Abr!V210+May!V210+Jun!V210+Jul!V210+Ago!V210+Set!V210+Oct!V210+Nov!V210+Dic!V210</f>
        <v>58</v>
      </c>
      <c r="AO210" s="33">
        <f t="shared" si="51"/>
        <v>14.250789321736141</v>
      </c>
      <c r="AP210" s="37">
        <v>406.995</v>
      </c>
      <c r="AQ210" s="24">
        <f>+Ene!W210+Feb!W210+Mar!W210+Abr!W210+May!W210+Jun!W210+Jul!W210+Ago!W210+Set!W210+Oct!W210+Nov!W210+Dic!W210</f>
        <v>107</v>
      </c>
      <c r="AR210" s="33">
        <f t="shared" si="52"/>
        <v>26.290249265961496</v>
      </c>
      <c r="AS210" s="24">
        <f t="shared" si="53"/>
        <v>58</v>
      </c>
      <c r="AT210" s="24">
        <f>+Ene!X210+Feb!X210+Mar!X210+Abr!X210+May!X210+Jun!X210+Jul!X210+Ago!X210+Set!X210+Oct!X210+Nov!X210+Dic!X210</f>
        <v>128</v>
      </c>
      <c r="AU210" s="33">
        <f t="shared" si="54"/>
        <v>220.68965517241378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76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42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2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72</v>
      </c>
      <c r="X211" s="42">
        <f t="shared" si="46"/>
        <v>0</v>
      </c>
      <c r="Y211" s="37">
        <v>166.05</v>
      </c>
      <c r="Z211" s="24">
        <f>+Ene!O211+Feb!O211+Mar!O211+Abr!O211+May!O211+Jun!O211+Jul!O211+Ago!O211+Set!O211+Oct!O211+Nov!O211+Dic!O211</f>
        <v>139</v>
      </c>
      <c r="AA211" s="33">
        <f t="shared" si="47"/>
        <v>83.70972598614874</v>
      </c>
      <c r="AB211" s="37">
        <v>166.05</v>
      </c>
      <c r="AC211" s="24">
        <f>+Ene!P211+Feb!P211+Mar!P211+Abr!P211+May!P211+Jun!P211+Jul!P211+Ago!P211+Set!P211+Oct!P211+Nov!P211+Dic!P211</f>
        <v>120</v>
      </c>
      <c r="AD211" s="33">
        <f t="shared" si="48"/>
        <v>72.267389340560058</v>
      </c>
      <c r="AE211" s="37"/>
      <c r="AF211" s="24">
        <f>+Ene!Q211+Feb!Q211+Mar!Q211+Abr!Q211+May!Q211+Jun!Q211+Jul!Q211+Ago!Q211+Set!Q211+Oct!Q211+Nov!Q211+Dic!Q211</f>
        <v>1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8</v>
      </c>
      <c r="AJ211" s="33">
        <f t="shared" si="50"/>
        <v>0</v>
      </c>
      <c r="AK211" s="24">
        <f>+Ene!S211+Feb!S211+Mar!S211+Abr!S211+May!S211+Jun!S211+Jul!S211+Ago!S211+Set!S211+Oct!S211+Nov!S211+Dic!S211</f>
        <v>6</v>
      </c>
      <c r="AL211" s="24">
        <f>+Ene!T211+Feb!T211+Mar!T211+Abr!T211+May!T211+Jun!T211+Jul!T211+Ago!T211+Set!T211+Oct!T211+Nov!T211+Dic!T211</f>
        <v>0</v>
      </c>
      <c r="AM211" s="37">
        <v>283.95</v>
      </c>
      <c r="AN211" s="24">
        <f>+Ene!V211+Feb!V211+Mar!V211+Abr!V211+May!V211+Jun!V211+Jul!V211+Ago!V211+Set!V211+Oct!V211+Nov!V211+Dic!V211</f>
        <v>56</v>
      </c>
      <c r="AO211" s="33">
        <f t="shared" si="51"/>
        <v>19.721782003873923</v>
      </c>
      <c r="AP211" s="37">
        <v>283.95</v>
      </c>
      <c r="AQ211" s="24">
        <f>+Ene!W211+Feb!W211+Mar!W211+Abr!W211+May!W211+Jun!W211+Jul!W211+Ago!W211+Set!W211+Oct!W211+Nov!W211+Dic!W211</f>
        <v>31</v>
      </c>
      <c r="AR211" s="33">
        <f t="shared" si="52"/>
        <v>10.917415037858778</v>
      </c>
      <c r="AS211" s="24">
        <f t="shared" si="53"/>
        <v>56</v>
      </c>
      <c r="AT211" s="24">
        <f>+Ene!X211+Feb!X211+Mar!X211+Abr!X211+May!X211+Jun!X211+Jul!X211+Ago!X211+Set!X211+Oct!X211+Nov!X211+Dic!X211</f>
        <v>34</v>
      </c>
      <c r="AU211" s="33">
        <f t="shared" si="54"/>
        <v>60.714285714285708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14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9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14</v>
      </c>
      <c r="X212" s="42">
        <f t="shared" si="46"/>
        <v>0</v>
      </c>
      <c r="Y212" s="37">
        <v>22.14</v>
      </c>
      <c r="Z212" s="24">
        <f>+Ene!O212+Feb!O212+Mar!O212+Abr!O212+May!O212+Jun!O212+Jul!O212+Ago!O212+Set!O212+Oct!O212+Nov!O212+Dic!O212</f>
        <v>30</v>
      </c>
      <c r="AA212" s="33">
        <f t="shared" si="47"/>
        <v>135.50135501355015</v>
      </c>
      <c r="AB212" s="37">
        <v>22.14</v>
      </c>
      <c r="AC212" s="24">
        <f>+Ene!P212+Feb!P212+Mar!P212+Abr!P212+May!P212+Jun!P212+Jul!P212+Ago!P212+Set!P212+Oct!P212+Nov!P212+Dic!P212</f>
        <v>24</v>
      </c>
      <c r="AD212" s="33">
        <f t="shared" si="48"/>
        <v>108.40108401084009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37.86</v>
      </c>
      <c r="AN212" s="24">
        <f>+Ene!V212+Feb!V212+Mar!V212+Abr!V212+May!V212+Jun!V212+Jul!V212+Ago!V212+Set!V212+Oct!V212+Nov!V212+Dic!V212</f>
        <v>2</v>
      </c>
      <c r="AO212" s="33">
        <f t="shared" si="51"/>
        <v>5.2826201796090864</v>
      </c>
      <c r="AP212" s="37">
        <v>37.86</v>
      </c>
      <c r="AQ212" s="24">
        <f>+Ene!W212+Feb!W212+Mar!W212+Abr!W212+May!W212+Jun!W212+Jul!W212+Ago!W212+Set!W212+Oct!W212+Nov!W212+Dic!W212</f>
        <v>6</v>
      </c>
      <c r="AR212" s="33">
        <f t="shared" si="52"/>
        <v>15.847860538827257</v>
      </c>
      <c r="AS212" s="24">
        <f t="shared" si="53"/>
        <v>2</v>
      </c>
      <c r="AT212" s="24">
        <f>+Ene!X212+Feb!X212+Mar!X212+Abr!X212+May!X212+Jun!X212+Jul!X212+Ago!X212+Set!X212+Oct!X212+Nov!X212+Dic!X212</f>
        <v>4</v>
      </c>
      <c r="AU212" s="33">
        <f t="shared" si="54"/>
        <v>200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16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19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8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4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16</v>
      </c>
      <c r="X213" s="42">
        <f t="shared" si="46"/>
        <v>0</v>
      </c>
      <c r="Y213" s="37">
        <v>23.616</v>
      </c>
      <c r="Z213" s="24">
        <f>+Ene!O213+Feb!O213+Mar!O213+Abr!O213+May!O213+Jun!O213+Jul!O213+Ago!O213+Set!O213+Oct!O213+Nov!O213+Dic!O213</f>
        <v>48</v>
      </c>
      <c r="AA213" s="33">
        <f t="shared" si="47"/>
        <v>203.25203252032523</v>
      </c>
      <c r="AB213" s="37">
        <v>23.616</v>
      </c>
      <c r="AC213" s="24">
        <f>+Ene!P213+Feb!P213+Mar!P213+Abr!P213+May!P213+Jun!P213+Jul!P213+Ago!P213+Set!P213+Oct!P213+Nov!P213+Dic!P213</f>
        <v>43</v>
      </c>
      <c r="AD213" s="33">
        <f t="shared" si="48"/>
        <v>182.07994579945799</v>
      </c>
      <c r="AE213" s="37"/>
      <c r="AF213" s="24">
        <f>+Ene!Q213+Feb!Q213+Mar!Q213+Abr!Q213+May!Q213+Jun!Q213+Jul!Q213+Ago!Q213+Set!Q213+Oct!Q213+Nov!Q213+Dic!Q213</f>
        <v>4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40.384</v>
      </c>
      <c r="AN213" s="24">
        <f>+Ene!V213+Feb!V213+Mar!V213+Abr!V213+May!V213+Jun!V213+Jul!V213+Ago!V213+Set!V213+Oct!V213+Nov!V213+Dic!V213</f>
        <v>14</v>
      </c>
      <c r="AO213" s="33">
        <f t="shared" si="51"/>
        <v>34.667194928684623</v>
      </c>
      <c r="AP213" s="37">
        <v>40.384</v>
      </c>
      <c r="AQ213" s="24">
        <f>+Ene!W213+Feb!W213+Mar!W213+Abr!W213+May!W213+Jun!W213+Jul!W213+Ago!W213+Set!W213+Oct!W213+Nov!W213+Dic!W213</f>
        <v>16</v>
      </c>
      <c r="AR213" s="33">
        <f t="shared" si="52"/>
        <v>39.61965134706815</v>
      </c>
      <c r="AS213" s="24">
        <f t="shared" si="53"/>
        <v>14</v>
      </c>
      <c r="AT213" s="24">
        <f>+Ene!X213+Feb!X213+Mar!X213+Abr!X213+May!X213+Jun!X213+Jul!X213+Ago!X213+Set!X213+Oct!X213+Nov!X213+Dic!X213</f>
        <v>20</v>
      </c>
      <c r="AU213" s="33">
        <f t="shared" si="54"/>
        <v>142.85714285714286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6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10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3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1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6</v>
      </c>
      <c r="X214" s="42">
        <f t="shared" si="46"/>
        <v>0</v>
      </c>
      <c r="Y214" s="37">
        <v>12.177</v>
      </c>
      <c r="Z214" s="24">
        <f>+Ene!O214+Feb!O214+Mar!O214+Abr!O214+May!O214+Jun!O214+Jul!O214+Ago!O214+Set!O214+Oct!O214+Nov!O214+Dic!O214</f>
        <v>18</v>
      </c>
      <c r="AA214" s="33">
        <f t="shared" si="47"/>
        <v>147.81966001478196</v>
      </c>
      <c r="AB214" s="37">
        <v>12.177</v>
      </c>
      <c r="AC214" s="24">
        <f>+Ene!P214+Feb!P214+Mar!P214+Abr!P214+May!P214+Jun!P214+Jul!P214+Ago!P214+Set!P214+Oct!P214+Nov!P214+Dic!P214</f>
        <v>19</v>
      </c>
      <c r="AD214" s="33">
        <f t="shared" si="48"/>
        <v>156.03186334893653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20.823</v>
      </c>
      <c r="AN214" s="24">
        <f>+Ene!V214+Feb!V214+Mar!V214+Abr!V214+May!V214+Jun!V214+Jul!V214+Ago!V214+Set!V214+Oct!V214+Nov!V214+Dic!V214</f>
        <v>4</v>
      </c>
      <c r="AO214" s="33">
        <f t="shared" si="51"/>
        <v>19.209527925851223</v>
      </c>
      <c r="AP214" s="37">
        <v>20.823</v>
      </c>
      <c r="AQ214" s="24">
        <f>+Ene!W214+Feb!W214+Mar!W214+Abr!W214+May!W214+Jun!W214+Jul!W214+Ago!W214+Set!W214+Oct!W214+Nov!W214+Dic!W214</f>
        <v>7</v>
      </c>
      <c r="AR214" s="33">
        <f t="shared" si="52"/>
        <v>33.616673870239637</v>
      </c>
      <c r="AS214" s="24">
        <f t="shared" si="53"/>
        <v>4</v>
      </c>
      <c r="AT214" s="24">
        <f>+Ene!X214+Feb!X214+Mar!X214+Abr!X214+May!X214+Jun!X214+Jul!X214+Ago!X214+Set!X214+Oct!X214+Nov!X214+Dic!X214</f>
        <v>7</v>
      </c>
      <c r="AU214" s="33">
        <f t="shared" si="54"/>
        <v>175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3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3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2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3</v>
      </c>
      <c r="X215" s="42">
        <f t="shared" si="46"/>
        <v>0</v>
      </c>
      <c r="Y215" s="37">
        <v>4.0590000000000002</v>
      </c>
      <c r="Z215" s="24">
        <f>+Ene!O215+Feb!O215+Mar!O215+Abr!O215+May!O215+Jun!O215+Jul!O215+Ago!O215+Set!O215+Oct!O215+Nov!O215+Dic!O215</f>
        <v>5</v>
      </c>
      <c r="AA215" s="33">
        <f t="shared" si="47"/>
        <v>123.1830500123183</v>
      </c>
      <c r="AB215" s="37">
        <v>4.0590000000000002</v>
      </c>
      <c r="AC215" s="24">
        <f>+Ene!P215+Feb!P215+Mar!P215+Abr!P215+May!P215+Jun!P215+Jul!P215+Ago!P215+Set!P215+Oct!P215+Nov!P215+Dic!P215</f>
        <v>6</v>
      </c>
      <c r="AD215" s="33">
        <f t="shared" si="48"/>
        <v>147.81966001478196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6.9409999999999998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6.9409999999999998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1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1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1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1.476</v>
      </c>
      <c r="Z216" s="24">
        <f>+Ene!O216+Feb!O216+Mar!O216+Abr!O216+May!O216+Jun!O216+Jul!O216+Ago!O216+Set!O216+Oct!O216+Nov!O216+Dic!O216</f>
        <v>3</v>
      </c>
      <c r="AA216" s="33">
        <f t="shared" si="47"/>
        <v>203.25203252032523</v>
      </c>
      <c r="AB216" s="37">
        <v>1.476</v>
      </c>
      <c r="AC216" s="24">
        <f>+Ene!P216+Feb!P216+Mar!P216+Abr!P216+May!P216+Jun!P216+Jul!P216+Ago!P216+Set!P216+Oct!P216+Nov!P216+Dic!P216</f>
        <v>2</v>
      </c>
      <c r="AD216" s="33">
        <f t="shared" si="48"/>
        <v>135.50135501355015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2.524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2.524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1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7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7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5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1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7</v>
      </c>
      <c r="X217" s="42">
        <f t="shared" si="46"/>
        <v>0</v>
      </c>
      <c r="Y217" s="37">
        <v>9.9629999999999992</v>
      </c>
      <c r="Z217" s="24">
        <f>+Ene!O217+Feb!O217+Mar!O217+Abr!O217+May!O217+Jun!O217+Jul!O217+Ago!O217+Set!O217+Oct!O217+Nov!O217+Dic!O217</f>
        <v>16</v>
      </c>
      <c r="AA217" s="33">
        <f t="shared" si="47"/>
        <v>160.59419853457794</v>
      </c>
      <c r="AB217" s="37">
        <v>9.9629999999999992</v>
      </c>
      <c r="AC217" s="24">
        <f>+Ene!P217+Feb!P217+Mar!P217+Abr!P217+May!P217+Jun!P217+Jul!P217+Ago!P217+Set!P217+Oct!P217+Nov!P217+Dic!P217</f>
        <v>19</v>
      </c>
      <c r="AD217" s="33">
        <f t="shared" si="48"/>
        <v>190.70561075981132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17.036999999999999</v>
      </c>
      <c r="AN217" s="24">
        <f>+Ene!V217+Feb!V217+Mar!V217+Abr!V217+May!V217+Jun!V217+Jul!V217+Ago!V217+Set!V217+Oct!V217+Nov!V217+Dic!V217</f>
        <v>4</v>
      </c>
      <c r="AO217" s="33">
        <f t="shared" si="51"/>
        <v>23.478311909373716</v>
      </c>
      <c r="AP217" s="37">
        <v>17.036999999999999</v>
      </c>
      <c r="AQ217" s="24">
        <f>+Ene!W217+Feb!W217+Mar!W217+Abr!W217+May!W217+Jun!W217+Jul!W217+Ago!W217+Set!W217+Oct!W217+Nov!W217+Dic!W217</f>
        <v>7</v>
      </c>
      <c r="AR217" s="33">
        <f t="shared" si="52"/>
        <v>41.087045841404006</v>
      </c>
      <c r="AS217" s="24">
        <f t="shared" si="53"/>
        <v>4</v>
      </c>
      <c r="AT217" s="24">
        <f>+Ene!X217+Feb!X217+Mar!X217+Abr!X217+May!X217+Jun!X217+Jul!X217+Ago!X217+Set!X217+Oct!X217+Nov!X217+Dic!X217</f>
        <v>5</v>
      </c>
      <c r="AU217" s="33">
        <f t="shared" si="54"/>
        <v>125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5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11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4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5</v>
      </c>
      <c r="X218" s="42">
        <f t="shared" si="46"/>
        <v>0</v>
      </c>
      <c r="Y218" s="37">
        <v>12.545999999999999</v>
      </c>
      <c r="Z218" s="24">
        <f>+Ene!O218+Feb!O218+Mar!O218+Abr!O218+May!O218+Jun!O218+Jul!O218+Ago!O218+Set!O218+Oct!O218+Nov!O218+Dic!O218</f>
        <v>12</v>
      </c>
      <c r="AA218" s="33">
        <f t="shared" si="47"/>
        <v>95.648015303682456</v>
      </c>
      <c r="AB218" s="37">
        <v>12.545999999999999</v>
      </c>
      <c r="AC218" s="24">
        <f>+Ene!P218+Feb!P218+Mar!P218+Abr!P218+May!P218+Jun!P218+Jul!P218+Ago!P218+Set!P218+Oct!P218+Nov!P218+Dic!P218</f>
        <v>20</v>
      </c>
      <c r="AD218" s="33">
        <f t="shared" si="48"/>
        <v>159.41335883947076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1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21.454000000000001</v>
      </c>
      <c r="AN218" s="24">
        <f>+Ene!V218+Feb!V218+Mar!V218+Abr!V218+May!V218+Jun!V218+Jul!V218+Ago!V218+Set!V218+Oct!V218+Nov!V218+Dic!V218</f>
        <v>7</v>
      </c>
      <c r="AO218" s="33">
        <f t="shared" si="51"/>
        <v>32.627948168173766</v>
      </c>
      <c r="AP218" s="37">
        <v>21.454000000000001</v>
      </c>
      <c r="AQ218" s="24">
        <f>+Ene!W218+Feb!W218+Mar!W218+Abr!W218+May!W218+Jun!W218+Jul!W218+Ago!W218+Set!W218+Oct!W218+Nov!W218+Dic!W218</f>
        <v>8</v>
      </c>
      <c r="AR218" s="33">
        <f t="shared" si="52"/>
        <v>37.289083620770022</v>
      </c>
      <c r="AS218" s="24">
        <f t="shared" si="53"/>
        <v>7</v>
      </c>
      <c r="AT218" s="24">
        <f>+Ene!X218+Feb!X218+Mar!X218+Abr!X218+May!X218+Jun!X218+Jul!X218+Ago!X218+Set!X218+Oct!X218+Nov!X218+Dic!X218</f>
        <v>8</v>
      </c>
      <c r="AU218" s="33">
        <f t="shared" si="54"/>
        <v>114.28571428571428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18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4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11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18</v>
      </c>
      <c r="X219" s="42">
        <f t="shared" si="46"/>
        <v>0</v>
      </c>
      <c r="Y219" s="37">
        <v>21.771000000000001</v>
      </c>
      <c r="Z219" s="24">
        <f>+Ene!O219+Feb!O219+Mar!O219+Abr!O219+May!O219+Jun!O219+Jul!O219+Ago!O219+Set!O219+Oct!O219+Nov!O219+Dic!O219</f>
        <v>30</v>
      </c>
      <c r="AA219" s="33">
        <f t="shared" si="47"/>
        <v>137.797988149373</v>
      </c>
      <c r="AB219" s="37">
        <v>21.771000000000001</v>
      </c>
      <c r="AC219" s="24">
        <f>+Ene!P219+Feb!P219+Mar!P219+Abr!P219+May!P219+Jun!P219+Jul!P219+Ago!P219+Set!P219+Oct!P219+Nov!P219+Dic!P219</f>
        <v>33</v>
      </c>
      <c r="AD219" s="33">
        <f t="shared" si="48"/>
        <v>151.57778696431032</v>
      </c>
      <c r="AE219" s="37"/>
      <c r="AF219" s="24">
        <f>+Ene!Q219+Feb!Q219+Mar!Q219+Abr!Q219+May!Q219+Jun!Q219+Jul!Q219+Ago!Q219+Set!Q219+Oct!Q219+Nov!Q219+Dic!Q219</f>
        <v>15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5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37.228999999999999</v>
      </c>
      <c r="AN219" s="24">
        <f>+Ene!V219+Feb!V219+Mar!V219+Abr!V219+May!V219+Jun!V219+Jul!V219+Ago!V219+Set!V219+Oct!V219+Nov!V219+Dic!V219</f>
        <v>10</v>
      </c>
      <c r="AO219" s="33">
        <f t="shared" si="51"/>
        <v>26.860780574283488</v>
      </c>
      <c r="AP219" s="37">
        <v>37.228999999999999</v>
      </c>
      <c r="AQ219" s="24">
        <f>+Ene!W219+Feb!W219+Mar!W219+Abr!W219+May!W219+Jun!W219+Jul!W219+Ago!W219+Set!W219+Oct!W219+Nov!W219+Dic!W219</f>
        <v>8</v>
      </c>
      <c r="AR219" s="33">
        <f t="shared" si="52"/>
        <v>21.488624459426791</v>
      </c>
      <c r="AS219" s="24">
        <f t="shared" si="53"/>
        <v>10</v>
      </c>
      <c r="AT219" s="24">
        <f>+Ene!X219+Feb!X219+Mar!X219+Abr!X219+May!X219+Jun!X219+Jul!X219+Ago!X219+Set!X219+Oct!X219+Nov!X219+Dic!X219</f>
        <v>11</v>
      </c>
      <c r="AU219" s="33">
        <f t="shared" si="54"/>
        <v>110.00000000000001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14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12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11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6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14</v>
      </c>
      <c r="X220" s="42">
        <f t="shared" si="46"/>
        <v>0</v>
      </c>
      <c r="Y220" s="37">
        <v>24.353999999999999</v>
      </c>
      <c r="Z220" s="24">
        <f>+Ene!O220+Feb!O220+Mar!O220+Abr!O220+May!O220+Jun!O220+Jul!O220+Ago!O220+Set!O220+Oct!O220+Nov!O220+Dic!O220</f>
        <v>24</v>
      </c>
      <c r="AA220" s="33">
        <f t="shared" si="47"/>
        <v>98.546440009854649</v>
      </c>
      <c r="AB220" s="37">
        <v>24.353999999999999</v>
      </c>
      <c r="AC220" s="24">
        <f>+Ene!P220+Feb!P220+Mar!P220+Abr!P220+May!P220+Jun!P220+Jul!P220+Ago!P220+Set!P220+Oct!P220+Nov!P220+Dic!P220</f>
        <v>37</v>
      </c>
      <c r="AD220" s="33">
        <f t="shared" si="48"/>
        <v>151.92576168185926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41.646000000000001</v>
      </c>
      <c r="AN220" s="24">
        <f>+Ene!V220+Feb!V220+Mar!V220+Abr!V220+May!V220+Jun!V220+Jul!V220+Ago!V220+Set!V220+Oct!V220+Nov!V220+Dic!V220</f>
        <v>1</v>
      </c>
      <c r="AO220" s="33">
        <f t="shared" si="51"/>
        <v>2.4011909907314029</v>
      </c>
      <c r="AP220" s="37">
        <v>41.646000000000001</v>
      </c>
      <c r="AQ220" s="24">
        <f>+Ene!W220+Feb!W220+Mar!W220+Abr!W220+May!W220+Jun!W220+Jul!W220+Ago!W220+Set!W220+Oct!W220+Nov!W220+Dic!W220</f>
        <v>16</v>
      </c>
      <c r="AR220" s="33">
        <f t="shared" si="52"/>
        <v>38.419055851702446</v>
      </c>
      <c r="AS220" s="24">
        <f t="shared" si="53"/>
        <v>1</v>
      </c>
      <c r="AT220" s="24">
        <f>+Ene!X220+Feb!X220+Mar!X220+Abr!X220+May!X220+Jun!X220+Jul!X220+Ago!X220+Set!X220+Oct!X220+Nov!X220+Dic!X220</f>
        <v>16</v>
      </c>
      <c r="AU220" s="33">
        <f t="shared" si="54"/>
        <v>1600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51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39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20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15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50</v>
      </c>
      <c r="X221" s="42">
        <f t="shared" si="46"/>
        <v>0</v>
      </c>
      <c r="Y221" s="37">
        <v>89.667000000000002</v>
      </c>
      <c r="Z221" s="24">
        <f>+Ene!O221+Feb!O221+Mar!O221+Abr!O221+May!O221+Jun!O221+Jul!O221+Ago!O221+Set!O221+Oct!O221+Nov!O221+Dic!O221</f>
        <v>128</v>
      </c>
      <c r="AA221" s="33">
        <f t="shared" si="47"/>
        <v>142.7503986974026</v>
      </c>
      <c r="AB221" s="37">
        <v>89.667000000000002</v>
      </c>
      <c r="AC221" s="24">
        <f>+Ene!P221+Feb!P221+Mar!P221+Abr!P221+May!P221+Jun!P221+Jul!P221+Ago!P221+Set!P221+Oct!P221+Nov!P221+Dic!P221</f>
        <v>110</v>
      </c>
      <c r="AD221" s="33">
        <f t="shared" si="48"/>
        <v>122.67612388058036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153.333</v>
      </c>
      <c r="AN221" s="24">
        <f>+Ene!V221+Feb!V221+Mar!V221+Abr!V221+May!V221+Jun!V221+Jul!V221+Ago!V221+Set!V221+Oct!V221+Nov!V221+Dic!V221</f>
        <v>51</v>
      </c>
      <c r="AO221" s="33">
        <f t="shared" si="51"/>
        <v>33.260941871612765</v>
      </c>
      <c r="AP221" s="37">
        <v>153.333</v>
      </c>
      <c r="AQ221" s="24">
        <f>+Ene!W221+Feb!W221+Mar!W221+Abr!W221+May!W221+Jun!W221+Jul!W221+Ago!W221+Set!W221+Oct!W221+Nov!W221+Dic!W221</f>
        <v>38</v>
      </c>
      <c r="AR221" s="33">
        <f t="shared" si="52"/>
        <v>24.782662571005591</v>
      </c>
      <c r="AS221" s="24">
        <f t="shared" si="53"/>
        <v>51</v>
      </c>
      <c r="AT221" s="24">
        <f>+Ene!X221+Feb!X221+Mar!X221+Abr!X221+May!X221+Jun!X221+Jul!X221+Ago!X221+Set!X221+Oct!X221+Nov!X221+Dic!X221</f>
        <v>67</v>
      </c>
      <c r="AU221" s="33">
        <f t="shared" si="54"/>
        <v>131.37254901960785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7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5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4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5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7</v>
      </c>
      <c r="X222" s="42">
        <f t="shared" si="46"/>
        <v>0</v>
      </c>
      <c r="Y222" s="37">
        <v>8.1180000000000003</v>
      </c>
      <c r="Z222" s="24">
        <f>+Ene!O222+Feb!O222+Mar!O222+Abr!O222+May!O222+Jun!O222+Jul!O222+Ago!O222+Set!O222+Oct!O222+Nov!O222+Dic!O222</f>
        <v>18</v>
      </c>
      <c r="AA222" s="33">
        <f t="shared" si="47"/>
        <v>221.72949002217294</v>
      </c>
      <c r="AB222" s="37">
        <v>8.1180000000000003</v>
      </c>
      <c r="AC222" s="24">
        <f>+Ene!P222+Feb!P222+Mar!P222+Abr!P222+May!P222+Jun!P222+Jul!P222+Ago!P222+Set!P222+Oct!P222+Nov!P222+Dic!P222</f>
        <v>16</v>
      </c>
      <c r="AD222" s="33">
        <f t="shared" si="48"/>
        <v>197.09288001970927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13.882</v>
      </c>
      <c r="AN222" s="24">
        <f>+Ene!V222+Feb!V222+Mar!V222+Abr!V222+May!V222+Jun!V222+Jul!V222+Ago!V222+Set!V222+Oct!V222+Nov!V222+Dic!V222</f>
        <v>8</v>
      </c>
      <c r="AO222" s="33">
        <f t="shared" si="51"/>
        <v>57.628583777553665</v>
      </c>
      <c r="AP222" s="37">
        <v>13.882</v>
      </c>
      <c r="AQ222" s="24">
        <f>+Ene!W222+Feb!W222+Mar!W222+Abr!W222+May!W222+Jun!W222+Jul!W222+Ago!W222+Set!W222+Oct!W222+Nov!W222+Dic!W222</f>
        <v>7</v>
      </c>
      <c r="AR222" s="33">
        <f t="shared" si="52"/>
        <v>50.425010805359463</v>
      </c>
      <c r="AS222" s="24">
        <f t="shared" si="53"/>
        <v>8</v>
      </c>
      <c r="AT222" s="24">
        <f>+Ene!X222+Feb!X222+Mar!X222+Abr!X222+May!X222+Jun!X222+Jul!X222+Ago!X222+Set!X222+Oct!X222+Nov!X222+Dic!X222</f>
        <v>7</v>
      </c>
      <c r="AU222" s="33">
        <f t="shared" si="54"/>
        <v>87.5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115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120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42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8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114</v>
      </c>
      <c r="X223" s="42">
        <f t="shared" si="46"/>
        <v>0</v>
      </c>
      <c r="Y223" s="37">
        <v>253.50299999999999</v>
      </c>
      <c r="Z223" s="24">
        <f>+Ene!O223+Feb!O223+Mar!O223+Abr!O223+May!O223+Jun!O223+Jul!O223+Ago!O223+Set!O223+Oct!O223+Nov!O223+Dic!O223</f>
        <v>322</v>
      </c>
      <c r="AA223" s="33">
        <f t="shared" si="47"/>
        <v>127.02019305491454</v>
      </c>
      <c r="AB223" s="37">
        <v>253.50299999999999</v>
      </c>
      <c r="AC223" s="24">
        <f>+Ene!P223+Feb!P223+Mar!P223+Abr!P223+May!P223+Jun!P223+Jul!P223+Ago!P223+Set!P223+Oct!P223+Nov!P223+Dic!P223</f>
        <v>277</v>
      </c>
      <c r="AD223" s="33">
        <f t="shared" si="48"/>
        <v>109.26892383916562</v>
      </c>
      <c r="AE223" s="37"/>
      <c r="AF223" s="24">
        <f>+Ene!Q223+Feb!Q223+Mar!Q223+Abr!Q223+May!Q223+Jun!Q223+Jul!Q223+Ago!Q223+Set!Q223+Oct!Q223+Nov!Q223+Dic!Q223</f>
        <v>1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22</v>
      </c>
      <c r="AL223" s="24">
        <f>+Ene!T223+Feb!T223+Mar!T223+Abr!T223+May!T223+Jun!T223+Jul!T223+Ago!T223+Set!T223+Oct!T223+Nov!T223+Dic!T223</f>
        <v>12</v>
      </c>
      <c r="AM223" s="37">
        <v>433.49700000000001</v>
      </c>
      <c r="AN223" s="24">
        <f>+Ene!V223+Feb!V223+Mar!V223+Abr!V223+May!V223+Jun!V223+Jul!V223+Ago!V223+Set!V223+Oct!V223+Nov!V223+Dic!V223</f>
        <v>128</v>
      </c>
      <c r="AO223" s="33">
        <f t="shared" si="51"/>
        <v>29.527309300871746</v>
      </c>
      <c r="AP223" s="37">
        <v>433.49700000000001</v>
      </c>
      <c r="AQ223" s="24">
        <f>+Ene!W223+Feb!W223+Mar!W223+Abr!W223+May!W223+Jun!W223+Jul!W223+Ago!W223+Set!W223+Oct!W223+Nov!W223+Dic!W223</f>
        <v>109</v>
      </c>
      <c r="AR223" s="33">
        <f t="shared" si="52"/>
        <v>25.144349326523596</v>
      </c>
      <c r="AS223" s="24">
        <f t="shared" si="53"/>
        <v>128</v>
      </c>
      <c r="AT223" s="24">
        <f>+Ene!X223+Feb!X223+Mar!X223+Abr!X223+May!X223+Jun!X223+Jul!X223+Ago!X223+Set!X223+Oct!X223+Nov!X223+Dic!X223</f>
        <v>188</v>
      </c>
      <c r="AU223" s="33">
        <f t="shared" si="54"/>
        <v>146.875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16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12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19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7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16</v>
      </c>
      <c r="X224" s="42">
        <f t="shared" si="46"/>
        <v>0</v>
      </c>
      <c r="Y224" s="37">
        <v>26.937000000000001</v>
      </c>
      <c r="Z224" s="24">
        <f>+Ene!O224+Feb!O224+Mar!O224+Abr!O224+May!O224+Jun!O224+Jul!O224+Ago!O224+Set!O224+Oct!O224+Nov!O224+Dic!O224</f>
        <v>42</v>
      </c>
      <c r="AA224" s="33">
        <f t="shared" si="47"/>
        <v>155.91936741285218</v>
      </c>
      <c r="AB224" s="37">
        <v>26.937000000000001</v>
      </c>
      <c r="AC224" s="24">
        <f>+Ene!P224+Feb!P224+Mar!P224+Abr!P224+May!P224+Jun!P224+Jul!P224+Ago!P224+Set!P224+Oct!P224+Nov!P224+Dic!P224</f>
        <v>47</v>
      </c>
      <c r="AD224" s="33">
        <f t="shared" si="48"/>
        <v>174.48119686676318</v>
      </c>
      <c r="AE224" s="37"/>
      <c r="AF224" s="24">
        <f>+Ene!Q224+Feb!Q224+Mar!Q224+Abr!Q224+May!Q224+Jun!Q224+Jul!Q224+Ago!Q224+Set!Q224+Oct!Q224+Nov!Q224+Dic!Q224</f>
        <v>15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26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46.063000000000002</v>
      </c>
      <c r="AN224" s="24">
        <f>+Ene!V224+Feb!V224+Mar!V224+Abr!V224+May!V224+Jun!V224+Jul!V224+Ago!V224+Set!V224+Oct!V224+Nov!V224+Dic!V224</f>
        <v>13</v>
      </c>
      <c r="AO224" s="33">
        <f t="shared" si="51"/>
        <v>28.222217397911553</v>
      </c>
      <c r="AP224" s="37">
        <v>46.063000000000002</v>
      </c>
      <c r="AQ224" s="24">
        <f>+Ene!W224+Feb!W224+Mar!W224+Abr!W224+May!W224+Jun!W224+Jul!W224+Ago!W224+Set!W224+Oct!W224+Nov!W224+Dic!W224</f>
        <v>18</v>
      </c>
      <c r="AR224" s="33">
        <f t="shared" si="52"/>
        <v>39.076916397108306</v>
      </c>
      <c r="AS224" s="24">
        <f t="shared" si="53"/>
        <v>13</v>
      </c>
      <c r="AT224" s="24">
        <f>+Ene!X224+Feb!X224+Mar!X224+Abr!X224+May!X224+Jun!X224+Jul!X224+Ago!X224+Set!X224+Oct!X224+Nov!X224+Dic!X224</f>
        <v>12</v>
      </c>
      <c r="AU224" s="33">
        <f t="shared" si="54"/>
        <v>92.307692307692307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5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7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5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5</v>
      </c>
      <c r="X225" s="42">
        <f t="shared" si="46"/>
        <v>0</v>
      </c>
      <c r="Y225" s="37">
        <v>17.712</v>
      </c>
      <c r="Z225" s="24">
        <f>+Ene!O225+Feb!O225+Mar!O225+Abr!O225+May!O225+Jun!O225+Jul!O225+Ago!O225+Set!O225+Oct!O225+Nov!O225+Dic!O225</f>
        <v>10</v>
      </c>
      <c r="AA225" s="33">
        <f t="shared" si="47"/>
        <v>56.458897922312559</v>
      </c>
      <c r="AB225" s="37">
        <v>17.712</v>
      </c>
      <c r="AC225" s="24">
        <f>+Ene!P225+Feb!P225+Mar!P225+Abr!P225+May!P225+Jun!P225+Jul!P225+Ago!P225+Set!P225+Oct!P225+Nov!P225+Dic!P225</f>
        <v>17</v>
      </c>
      <c r="AD225" s="33">
        <f t="shared" si="48"/>
        <v>95.980126467931342</v>
      </c>
      <c r="AE225" s="37"/>
      <c r="AF225" s="24">
        <f>+Ene!Q225+Feb!Q225+Mar!Q225+Abr!Q225+May!Q225+Jun!Q225+Jul!Q225+Ago!Q225+Set!Q225+Oct!Q225+Nov!Q225+Dic!Q225</f>
        <v>5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30.288</v>
      </c>
      <c r="AN225" s="24">
        <f>+Ene!V225+Feb!V225+Mar!V225+Abr!V225+May!V225+Jun!V225+Jul!V225+Ago!V225+Set!V225+Oct!V225+Nov!V225+Dic!V225</f>
        <v>11</v>
      </c>
      <c r="AO225" s="33">
        <f t="shared" si="51"/>
        <v>36.318013734812467</v>
      </c>
      <c r="AP225" s="37">
        <v>30.288</v>
      </c>
      <c r="AQ225" s="24">
        <f>+Ene!W225+Feb!W225+Mar!W225+Abr!W225+May!W225+Jun!W225+Jul!W225+Ago!W225+Set!W225+Oct!W225+Nov!W225+Dic!W225</f>
        <v>7</v>
      </c>
      <c r="AR225" s="33">
        <f t="shared" si="52"/>
        <v>23.111463285789753</v>
      </c>
      <c r="AS225" s="24">
        <f t="shared" si="53"/>
        <v>11</v>
      </c>
      <c r="AT225" s="24">
        <f>+Ene!X225+Feb!X225+Mar!X225+Abr!X225+May!X225+Jun!X225+Jul!X225+Ago!X225+Set!X225+Oct!X225+Nov!X225+Dic!X225</f>
        <v>4</v>
      </c>
      <c r="AU225" s="33">
        <f t="shared" si="54"/>
        <v>36.363636363636367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1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4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4.4279999999999999</v>
      </c>
      <c r="Z226" s="24">
        <f>+Ene!O226+Feb!O226+Mar!O226+Abr!O226+May!O226+Jun!O226+Jul!O226+Ago!O226+Set!O226+Oct!O226+Nov!O226+Dic!O226</f>
        <v>4</v>
      </c>
      <c r="AA226" s="33">
        <f t="shared" si="47"/>
        <v>90.334236675700097</v>
      </c>
      <c r="AB226" s="37">
        <v>4.4279999999999999</v>
      </c>
      <c r="AC226" s="24">
        <f>+Ene!P226+Feb!P226+Mar!P226+Abr!P226+May!P226+Jun!P226+Jul!P226+Ago!P226+Set!P226+Oct!P226+Nov!P226+Dic!P226</f>
        <v>5</v>
      </c>
      <c r="AD226" s="33">
        <f t="shared" si="48"/>
        <v>112.91779584462512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7.5720000000000001</v>
      </c>
      <c r="AN226" s="24">
        <f>+Ene!V226+Feb!V226+Mar!V226+Abr!V226+May!V226+Jun!V226+Jul!V226+Ago!V226+Set!V226+Oct!V226+Nov!V226+Dic!V226</f>
        <v>4</v>
      </c>
      <c r="AO226" s="33">
        <f t="shared" si="51"/>
        <v>52.826201796090864</v>
      </c>
      <c r="AP226" s="37">
        <v>7.5720000000000001</v>
      </c>
      <c r="AQ226" s="24">
        <f>+Ene!W226+Feb!W226+Mar!W226+Abr!W226+May!W226+Jun!W226+Jul!W226+Ago!W226+Set!W226+Oct!W226+Nov!W226+Dic!W226</f>
        <v>4</v>
      </c>
      <c r="AR226" s="33">
        <f t="shared" si="52"/>
        <v>52.826201796090864</v>
      </c>
      <c r="AS226" s="24">
        <f t="shared" si="53"/>
        <v>4</v>
      </c>
      <c r="AT226" s="24">
        <f>+Ene!X226+Feb!X226+Mar!X226+Abr!X226+May!X226+Jun!X226+Jul!X226+Ago!X226+Set!X226+Oct!X226+Nov!X226+Dic!X226</f>
        <v>1</v>
      </c>
      <c r="AU226" s="33">
        <f t="shared" si="54"/>
        <v>25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166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310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56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11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166</v>
      </c>
      <c r="X227" s="42">
        <f t="shared" si="46"/>
        <v>0</v>
      </c>
      <c r="Y227" s="37">
        <v>393.35399999999998</v>
      </c>
      <c r="Z227" s="24">
        <f>+Ene!O227+Feb!O227+Mar!O227+Abr!O227+May!O227+Jun!O227+Jul!O227+Ago!O227+Set!O227+Oct!O227+Nov!O227+Dic!O227</f>
        <v>445</v>
      </c>
      <c r="AA227" s="33">
        <f t="shared" si="47"/>
        <v>113.12964912013098</v>
      </c>
      <c r="AB227" s="37">
        <v>393.35399999999998</v>
      </c>
      <c r="AC227" s="24">
        <f>+Ene!P227+Feb!P227+Mar!P227+Abr!P227+May!P227+Jun!P227+Jul!P227+Ago!P227+Set!P227+Oct!P227+Nov!P227+Dic!P227</f>
        <v>532</v>
      </c>
      <c r="AD227" s="33">
        <f t="shared" si="48"/>
        <v>135.2471310829431</v>
      </c>
      <c r="AE227" s="37"/>
      <c r="AF227" s="24">
        <f>+Ene!Q227+Feb!Q227+Mar!Q227+Abr!Q227+May!Q227+Jun!Q227+Jul!Q227+Ago!Q227+Set!Q227+Oct!Q227+Nov!Q227+Dic!Q227</f>
        <v>95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101</v>
      </c>
      <c r="AJ227" s="33">
        <f t="shared" si="50"/>
        <v>0</v>
      </c>
      <c r="AK227" s="24">
        <f>+Ene!S227+Feb!S227+Mar!S227+Abr!S227+May!S227+Jun!S227+Jul!S227+Ago!S227+Set!S227+Oct!S227+Nov!S227+Dic!S227</f>
        <v>16</v>
      </c>
      <c r="AL227" s="24">
        <f>+Ene!T227+Feb!T227+Mar!T227+Abr!T227+May!T227+Jun!T227+Jul!T227+Ago!T227+Set!T227+Oct!T227+Nov!T227+Dic!T227</f>
        <v>2</v>
      </c>
      <c r="AM227" s="37">
        <v>672.64599999999996</v>
      </c>
      <c r="AN227" s="24">
        <f>+Ene!V227+Feb!V227+Mar!V227+Abr!V227+May!V227+Jun!V227+Jul!V227+Ago!V227+Set!V227+Oct!V227+Nov!V227+Dic!V227</f>
        <v>157</v>
      </c>
      <c r="AO227" s="33">
        <f t="shared" si="51"/>
        <v>23.340657641612381</v>
      </c>
      <c r="AP227" s="37">
        <v>672.64599999999996</v>
      </c>
      <c r="AQ227" s="24">
        <f>+Ene!W227+Feb!W227+Mar!W227+Abr!W227+May!W227+Jun!W227+Jul!W227+Ago!W227+Set!W227+Oct!W227+Nov!W227+Dic!W227</f>
        <v>148</v>
      </c>
      <c r="AR227" s="33">
        <f t="shared" si="52"/>
        <v>22.002658158972181</v>
      </c>
      <c r="AS227" s="24">
        <f t="shared" si="53"/>
        <v>157</v>
      </c>
      <c r="AT227" s="24">
        <f>+Ene!X227+Feb!X227+Mar!X227+Abr!X227+May!X227+Jun!X227+Jul!X227+Ago!X227+Set!X227+Oct!X227+Nov!X227+Dic!X227</f>
        <v>82</v>
      </c>
      <c r="AU227" s="33">
        <f t="shared" si="54"/>
        <v>52.229299363057322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22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14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2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22</v>
      </c>
      <c r="X228" s="42">
        <f t="shared" si="46"/>
        <v>0</v>
      </c>
      <c r="Y228" s="37">
        <v>32.472000000000001</v>
      </c>
      <c r="Z228" s="24">
        <f>+Ene!O228+Feb!O228+Mar!O228+Abr!O228+May!O228+Jun!O228+Jul!O228+Ago!O228+Set!O228+Oct!O228+Nov!O228+Dic!O228</f>
        <v>55</v>
      </c>
      <c r="AA228" s="33">
        <f t="shared" si="47"/>
        <v>169.37669376693768</v>
      </c>
      <c r="AB228" s="37">
        <v>32.472000000000001</v>
      </c>
      <c r="AC228" s="24">
        <f>+Ene!P228+Feb!P228+Mar!P228+Abr!P228+May!P228+Jun!P228+Jul!P228+Ago!P228+Set!P228+Oct!P228+Nov!P228+Dic!P228</f>
        <v>38</v>
      </c>
      <c r="AD228" s="33">
        <f t="shared" si="48"/>
        <v>117.02389751170239</v>
      </c>
      <c r="AE228" s="37"/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1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55.527999999999999</v>
      </c>
      <c r="AN228" s="24">
        <f>+Ene!V228+Feb!V228+Mar!V228+Abr!V228+May!V228+Jun!V228+Jul!V228+Ago!V228+Set!V228+Oct!V228+Nov!V228+Dic!V228</f>
        <v>17</v>
      </c>
      <c r="AO228" s="33">
        <f t="shared" si="51"/>
        <v>30.615185131825385</v>
      </c>
      <c r="AP228" s="37">
        <v>55.527999999999999</v>
      </c>
      <c r="AQ228" s="24">
        <f>+Ene!W228+Feb!W228+Mar!W228+Abr!W228+May!W228+Jun!W228+Jul!W228+Ago!W228+Set!W228+Oct!W228+Nov!W228+Dic!W228</f>
        <v>9</v>
      </c>
      <c r="AR228" s="33">
        <f t="shared" si="52"/>
        <v>16.208039187436967</v>
      </c>
      <c r="AS228" s="24">
        <f t="shared" si="53"/>
        <v>17</v>
      </c>
      <c r="AT228" s="24">
        <f>+Ene!X228+Feb!X228+Mar!X228+Abr!X228+May!X228+Jun!X228+Jul!X228+Ago!X228+Set!X228+Oct!X228+Nov!X228+Dic!X228</f>
        <v>17</v>
      </c>
      <c r="AU228" s="33">
        <f t="shared" si="54"/>
        <v>100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10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0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10</v>
      </c>
      <c r="X229" s="42">
        <f t="shared" si="46"/>
        <v>0</v>
      </c>
      <c r="Y229" s="37">
        <v>23.616</v>
      </c>
      <c r="Z229" s="24">
        <f>+Ene!O229+Feb!O229+Mar!O229+Abr!O229+May!O229+Jun!O229+Jul!O229+Ago!O229+Set!O229+Oct!O229+Nov!O229+Dic!O229</f>
        <v>27</v>
      </c>
      <c r="AA229" s="33">
        <f t="shared" si="47"/>
        <v>114.32926829268293</v>
      </c>
      <c r="AB229" s="37">
        <v>23.616</v>
      </c>
      <c r="AC229" s="24">
        <f>+Ene!P229+Feb!P229+Mar!P229+Abr!P229+May!P229+Jun!P229+Jul!P229+Ago!P229+Set!P229+Oct!P229+Nov!P229+Dic!P229</f>
        <v>10</v>
      </c>
      <c r="AD229" s="33">
        <f t="shared" si="48"/>
        <v>42.344173441734419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40.384</v>
      </c>
      <c r="AN229" s="24">
        <f>+Ene!V229+Feb!V229+Mar!V229+Abr!V229+May!V229+Jun!V229+Jul!V229+Ago!V229+Set!V229+Oct!V229+Nov!V229+Dic!V229</f>
        <v>16</v>
      </c>
      <c r="AO229" s="33">
        <f t="shared" si="51"/>
        <v>39.61965134706815</v>
      </c>
      <c r="AP229" s="37">
        <v>40.384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16</v>
      </c>
      <c r="AT229" s="24">
        <f>+Ene!X229+Feb!X229+Mar!X229+Abr!X229+May!X229+Jun!X229+Jul!X229+Ago!X229+Set!X229+Oct!X229+Nov!X229+Dic!X229</f>
        <v>9</v>
      </c>
      <c r="AU229" s="33">
        <f t="shared" si="54"/>
        <v>56.25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12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11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9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5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11</v>
      </c>
      <c r="X230" s="42">
        <f t="shared" si="46"/>
        <v>0</v>
      </c>
      <c r="Y230" s="37">
        <v>25.83</v>
      </c>
      <c r="Z230" s="24">
        <f>+Ene!O230+Feb!O230+Mar!O230+Abr!O230+May!O230+Jun!O230+Jul!O230+Ago!O230+Set!O230+Oct!O230+Nov!O230+Dic!O230</f>
        <v>33</v>
      </c>
      <c r="AA230" s="33">
        <f t="shared" si="47"/>
        <v>127.75842044134728</v>
      </c>
      <c r="AB230" s="37">
        <v>25.83</v>
      </c>
      <c r="AC230" s="24">
        <f>+Ene!P230+Feb!P230+Mar!P230+Abr!P230+May!P230+Jun!P230+Jul!P230+Ago!P230+Set!P230+Oct!P230+Nov!P230+Dic!P230</f>
        <v>32</v>
      </c>
      <c r="AD230" s="33">
        <f t="shared" si="48"/>
        <v>123.88695315524585</v>
      </c>
      <c r="AE230" s="37"/>
      <c r="AF230" s="24">
        <f>+Ene!Q230+Feb!Q230+Mar!Q230+Abr!Q230+May!Q230+Jun!Q230+Jul!Q230+Ago!Q230+Set!Q230+Oct!Q230+Nov!Q230+Dic!Q230</f>
        <v>1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28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44.17</v>
      </c>
      <c r="AN230" s="24">
        <f>+Ene!V230+Feb!V230+Mar!V230+Abr!V230+May!V230+Jun!V230+Jul!V230+Ago!V230+Set!V230+Oct!V230+Nov!V230+Dic!V230</f>
        <v>9</v>
      </c>
      <c r="AO230" s="33">
        <f t="shared" si="51"/>
        <v>20.3758206927779</v>
      </c>
      <c r="AP230" s="37">
        <v>44.17</v>
      </c>
      <c r="AQ230" s="24">
        <f>+Ene!W230+Feb!W230+Mar!W230+Abr!W230+May!W230+Jun!W230+Jul!W230+Ago!W230+Set!W230+Oct!W230+Nov!W230+Dic!W230</f>
        <v>9</v>
      </c>
      <c r="AR230" s="33">
        <f t="shared" si="52"/>
        <v>20.3758206927779</v>
      </c>
      <c r="AS230" s="24">
        <f t="shared" si="53"/>
        <v>9</v>
      </c>
      <c r="AT230" s="24">
        <f>+Ene!X230+Feb!X230+Mar!X230+Abr!X230+May!X230+Jun!X230+Jul!X230+Ago!X230+Set!X230+Oct!X230+Nov!X230+Dic!X230</f>
        <v>8</v>
      </c>
      <c r="AU230" s="33">
        <f t="shared" si="54"/>
        <v>88.888888888888886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16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18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13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2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15</v>
      </c>
      <c r="X231" s="42">
        <f t="shared" si="46"/>
        <v>0</v>
      </c>
      <c r="Y231" s="37">
        <v>33.579000000000001</v>
      </c>
      <c r="Z231" s="24">
        <f>+Ene!O231+Feb!O231+Mar!O231+Abr!O231+May!O231+Jun!O231+Jul!O231+Ago!O231+Set!O231+Oct!O231+Nov!O231+Dic!O231</f>
        <v>33</v>
      </c>
      <c r="AA231" s="33">
        <f t="shared" si="47"/>
        <v>98.275708031805593</v>
      </c>
      <c r="AB231" s="37">
        <v>33.579000000000001</v>
      </c>
      <c r="AC231" s="24">
        <f>+Ene!P231+Feb!P231+Mar!P231+Abr!P231+May!P231+Jun!P231+Jul!P231+Ago!P231+Set!P231+Oct!P231+Nov!P231+Dic!P231</f>
        <v>47</v>
      </c>
      <c r="AD231" s="33">
        <f t="shared" si="48"/>
        <v>139.96843265135948</v>
      </c>
      <c r="AE231" s="37"/>
      <c r="AF231" s="24">
        <f>+Ene!Q231+Feb!Q231+Mar!Q231+Abr!Q231+May!Q231+Jun!Q231+Jul!Q231+Ago!Q231+Set!Q231+Oct!Q231+Nov!Q231+Dic!Q231</f>
        <v>12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7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1</v>
      </c>
      <c r="AM231" s="37">
        <v>57.420999999999999</v>
      </c>
      <c r="AN231" s="24">
        <f>+Ene!V231+Feb!V231+Mar!V231+Abr!V231+May!V231+Jun!V231+Jul!V231+Ago!V231+Set!V231+Oct!V231+Nov!V231+Dic!V231</f>
        <v>29</v>
      </c>
      <c r="AO231" s="33">
        <f t="shared" si="51"/>
        <v>50.504170947911042</v>
      </c>
      <c r="AP231" s="37">
        <v>57.420999999999999</v>
      </c>
      <c r="AQ231" s="24">
        <f>+Ene!W231+Feb!W231+Mar!W231+Abr!W231+May!W231+Jun!W231+Jul!W231+Ago!W231+Set!W231+Oct!W231+Nov!W231+Dic!W231</f>
        <v>21</v>
      </c>
      <c r="AR231" s="33">
        <f t="shared" si="52"/>
        <v>36.571985858832136</v>
      </c>
      <c r="AS231" s="24">
        <f t="shared" si="53"/>
        <v>29</v>
      </c>
      <c r="AT231" s="24">
        <f>+Ene!X231+Feb!X231+Mar!X231+Abr!X231+May!X231+Jun!X231+Jul!X231+Ago!X231+Set!X231+Oct!X231+Nov!X231+Dic!X231</f>
        <v>14</v>
      </c>
      <c r="AU231" s="33">
        <f t="shared" si="54"/>
        <v>48.275862068965516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7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8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7</v>
      </c>
      <c r="X232" s="42">
        <f t="shared" si="46"/>
        <v>0</v>
      </c>
      <c r="Y232" s="37">
        <v>2.5830000000000002</v>
      </c>
      <c r="Z232" s="24">
        <f>+Ene!O232+Feb!O232+Mar!O232+Abr!O232+May!O232+Jun!O232+Jul!O232+Ago!O232+Set!O232+Oct!O232+Nov!O232+Dic!O232</f>
        <v>8</v>
      </c>
      <c r="AA232" s="33">
        <f t="shared" si="47"/>
        <v>309.71738288811457</v>
      </c>
      <c r="AB232" s="37">
        <v>2.5830000000000002</v>
      </c>
      <c r="AC232" s="24">
        <f>+Ene!P232+Feb!P232+Mar!P232+Abr!P232+May!P232+Jun!P232+Jul!P232+Ago!P232+Set!P232+Oct!P232+Nov!P232+Dic!P232</f>
        <v>15</v>
      </c>
      <c r="AD232" s="33">
        <f t="shared" si="48"/>
        <v>580.72009291521476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4.4169999999999998</v>
      </c>
      <c r="AN232" s="24">
        <f>+Ene!V232+Feb!V232+Mar!V232+Abr!V232+May!V232+Jun!V232+Jul!V232+Ago!V232+Set!V232+Oct!V232+Nov!V232+Dic!V232</f>
        <v>0</v>
      </c>
      <c r="AO232" s="33">
        <f t="shared" si="51"/>
        <v>0</v>
      </c>
      <c r="AP232" s="37">
        <v>4.4169999999999998</v>
      </c>
      <c r="AQ232" s="24">
        <f>+Ene!W232+Feb!W232+Mar!W232+Abr!W232+May!W232+Jun!W232+Jul!W232+Ago!W232+Set!W232+Oct!W232+Nov!W232+Dic!W232</f>
        <v>1</v>
      </c>
      <c r="AR232" s="33">
        <f t="shared" si="52"/>
        <v>22.639800769753226</v>
      </c>
      <c r="AS232" s="24">
        <f t="shared" si="53"/>
        <v>0</v>
      </c>
      <c r="AT232" s="24">
        <f>+Ene!X232+Feb!X232+Mar!X232+Abr!X232+May!X232+Jun!X232+Jul!X232+Ago!X232+Set!X232+Oct!X232+Nov!X232+Dic!X232</f>
        <v>1</v>
      </c>
      <c r="AU232" s="33">
        <f t="shared" si="54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299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235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94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20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297</v>
      </c>
      <c r="X233" s="42">
        <f t="shared" si="46"/>
        <v>0</v>
      </c>
      <c r="Y233" s="37">
        <v>441.32400000000001</v>
      </c>
      <c r="Z233" s="24">
        <f>+Ene!O233+Feb!O233+Mar!O233+Abr!O233+May!O233+Jun!O233+Jul!O233+Ago!O233+Set!O233+Oct!O233+Nov!O233+Dic!O233</f>
        <v>673</v>
      </c>
      <c r="AA233" s="33">
        <f t="shared" si="47"/>
        <v>152.49567211391178</v>
      </c>
      <c r="AB233" s="37">
        <v>441.32400000000001</v>
      </c>
      <c r="AC233" s="24">
        <f>+Ene!P233+Feb!P233+Mar!P233+Abr!P233+May!P233+Jun!P233+Jul!P233+Ago!P233+Set!P233+Oct!P233+Nov!P233+Dic!P233</f>
        <v>628</v>
      </c>
      <c r="AD233" s="33">
        <f t="shared" si="48"/>
        <v>142.29908185369479</v>
      </c>
      <c r="AE233" s="37"/>
      <c r="AF233" s="24">
        <f>+Ene!Q233+Feb!Q233+Mar!Q233+Abr!Q233+May!Q233+Jun!Q233+Jul!Q233+Ago!Q233+Set!Q233+Oct!Q233+Nov!Q233+Dic!Q233</f>
        <v>51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41</v>
      </c>
      <c r="AJ233" s="33">
        <f t="shared" si="50"/>
        <v>0</v>
      </c>
      <c r="AK233" s="24">
        <f>+Ene!S233+Feb!S233+Mar!S233+Abr!S233+May!S233+Jun!S233+Jul!S233+Ago!S233+Set!S233+Oct!S233+Nov!S233+Dic!S233</f>
        <v>15</v>
      </c>
      <c r="AL233" s="24">
        <f>+Ene!T233+Feb!T233+Mar!T233+Abr!T233+May!T233+Jun!T233+Jul!T233+Ago!T233+Set!T233+Oct!T233+Nov!T233+Dic!T233</f>
        <v>19</v>
      </c>
      <c r="AM233" s="37">
        <v>754.67600000000004</v>
      </c>
      <c r="AN233" s="24">
        <f>+Ene!V233+Feb!V233+Mar!V233+Abr!V233+May!V233+Jun!V233+Jul!V233+Ago!V233+Set!V233+Oct!V233+Nov!V233+Dic!V233</f>
        <v>272</v>
      </c>
      <c r="AO233" s="33">
        <f t="shared" si="51"/>
        <v>36.041957078269348</v>
      </c>
      <c r="AP233" s="37">
        <v>754.67600000000004</v>
      </c>
      <c r="AQ233" s="24">
        <f>+Ene!W233+Feb!W233+Mar!W233+Abr!W233+May!W233+Jun!W233+Jul!W233+Ago!W233+Set!W233+Oct!W233+Nov!W233+Dic!W233</f>
        <v>195</v>
      </c>
      <c r="AR233" s="33">
        <f t="shared" si="52"/>
        <v>25.838903052435747</v>
      </c>
      <c r="AS233" s="24">
        <f t="shared" si="53"/>
        <v>272</v>
      </c>
      <c r="AT233" s="24">
        <f>+Ene!X233+Feb!X233+Mar!X233+Abr!X233+May!X233+Jun!X233+Jul!X233+Ago!X233+Set!X233+Oct!X233+Nov!X233+Dic!X233</f>
        <v>269</v>
      </c>
      <c r="AU233" s="33">
        <f t="shared" si="54"/>
        <v>98.89705882352942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14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10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10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2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13</v>
      </c>
      <c r="X234" s="42">
        <f t="shared" si="46"/>
        <v>0</v>
      </c>
      <c r="Y234" s="37">
        <v>11.808</v>
      </c>
      <c r="Z234" s="24">
        <f>+Ene!O234+Feb!O234+Mar!O234+Abr!O234+May!O234+Jun!O234+Jul!O234+Ago!O234+Set!O234+Oct!O234+Nov!O234+Dic!O234</f>
        <v>32</v>
      </c>
      <c r="AA234" s="33">
        <f t="shared" si="47"/>
        <v>271.00271002710031</v>
      </c>
      <c r="AB234" s="37">
        <v>11.808</v>
      </c>
      <c r="AC234" s="24">
        <f>+Ene!P234+Feb!P234+Mar!P234+Abr!P234+May!P234+Jun!P234+Jul!P234+Ago!P234+Set!P234+Oct!P234+Nov!P234+Dic!P234</f>
        <v>34</v>
      </c>
      <c r="AD234" s="33">
        <f t="shared" si="48"/>
        <v>287.940379403794</v>
      </c>
      <c r="AE234" s="37"/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20.192</v>
      </c>
      <c r="AN234" s="24">
        <f>+Ene!V234+Feb!V234+Mar!V234+Abr!V234+May!V234+Jun!V234+Jul!V234+Ago!V234+Set!V234+Oct!V234+Nov!V234+Dic!V234</f>
        <v>4</v>
      </c>
      <c r="AO234" s="33">
        <f t="shared" si="51"/>
        <v>19.809825673534075</v>
      </c>
      <c r="AP234" s="37">
        <v>20.192</v>
      </c>
      <c r="AQ234" s="24">
        <f>+Ene!W234+Feb!W234+Mar!W234+Abr!W234+May!W234+Jun!W234+Jul!W234+Ago!W234+Set!W234+Oct!W234+Nov!W234+Dic!W234</f>
        <v>5</v>
      </c>
      <c r="AR234" s="33">
        <f t="shared" si="52"/>
        <v>24.762282091917591</v>
      </c>
      <c r="AS234" s="24">
        <f t="shared" si="53"/>
        <v>4</v>
      </c>
      <c r="AT234" s="24">
        <f>+Ene!X234+Feb!X234+Mar!X234+Abr!X234+May!X234+Jun!X234+Jul!X234+Ago!X234+Set!X234+Oct!X234+Nov!X234+Dic!X234</f>
        <v>5</v>
      </c>
      <c r="AU234" s="33">
        <f t="shared" si="54"/>
        <v>125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48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23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30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5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48</v>
      </c>
      <c r="X235" s="42">
        <f t="shared" si="46"/>
        <v>0</v>
      </c>
      <c r="Y235" s="37">
        <v>22.14</v>
      </c>
      <c r="Z235" s="24">
        <f>+Ene!O235+Feb!O235+Mar!O235+Abr!O235+May!O235+Jun!O235+Jul!O235+Ago!O235+Set!O235+Oct!O235+Nov!O235+Dic!O235</f>
        <v>85</v>
      </c>
      <c r="AA235" s="33">
        <f t="shared" si="47"/>
        <v>383.92050587172537</v>
      </c>
      <c r="AB235" s="37">
        <v>22.14</v>
      </c>
      <c r="AC235" s="24">
        <f>+Ene!P235+Feb!P235+Mar!P235+Abr!P235+May!P235+Jun!P235+Jul!P235+Ago!P235+Set!P235+Oct!P235+Nov!P235+Dic!P235</f>
        <v>101</v>
      </c>
      <c r="AD235" s="33">
        <f t="shared" si="48"/>
        <v>456.18789521228547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8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1</v>
      </c>
      <c r="AM235" s="37">
        <v>37.86</v>
      </c>
      <c r="AN235" s="24">
        <f>+Ene!V235+Feb!V235+Mar!V235+Abr!V235+May!V235+Jun!V235+Jul!V235+Ago!V235+Set!V235+Oct!V235+Nov!V235+Dic!V235</f>
        <v>11</v>
      </c>
      <c r="AO235" s="33">
        <f t="shared" si="51"/>
        <v>29.054410987849977</v>
      </c>
      <c r="AP235" s="37">
        <v>37.86</v>
      </c>
      <c r="AQ235" s="24">
        <f>+Ene!W235+Feb!W235+Mar!W235+Abr!W235+May!W235+Jun!W235+Jul!W235+Ago!W235+Set!W235+Oct!W235+Nov!W235+Dic!W235</f>
        <v>11</v>
      </c>
      <c r="AR235" s="33">
        <f t="shared" si="52"/>
        <v>29.054410987849977</v>
      </c>
      <c r="AS235" s="24">
        <f t="shared" si="53"/>
        <v>11</v>
      </c>
      <c r="AT235" s="24">
        <f>+Ene!X235+Feb!X235+Mar!X235+Abr!X235+May!X235+Jun!X235+Jul!X235+Ago!X235+Set!X235+Oct!X235+Nov!X235+Dic!X235</f>
        <v>7</v>
      </c>
      <c r="AU235" s="33">
        <f t="shared" si="54"/>
        <v>63.636363636363633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33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30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30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33</v>
      </c>
      <c r="X236" s="42">
        <f t="shared" si="46"/>
        <v>0</v>
      </c>
      <c r="Y236" s="37">
        <v>43.542000000000002</v>
      </c>
      <c r="Z236" s="24">
        <f>+Ene!O236+Feb!O236+Mar!O236+Abr!O236+May!O236+Jun!O236+Jul!O236+Ago!O236+Set!O236+Oct!O236+Nov!O236+Dic!O236</f>
        <v>83</v>
      </c>
      <c r="AA236" s="33">
        <f t="shared" si="47"/>
        <v>190.62055027329933</v>
      </c>
      <c r="AB236" s="37">
        <v>43.542000000000002</v>
      </c>
      <c r="AC236" s="24">
        <f>+Ene!P236+Feb!P236+Mar!P236+Abr!P236+May!P236+Jun!P236+Jul!P236+Ago!P236+Set!P236+Oct!P236+Nov!P236+Dic!P236</f>
        <v>93</v>
      </c>
      <c r="AD236" s="33">
        <f t="shared" si="48"/>
        <v>213.5868816315282</v>
      </c>
      <c r="AE236" s="37"/>
      <c r="AF236" s="24">
        <f>+Ene!Q236+Feb!Q236+Mar!Q236+Abr!Q236+May!Q236+Jun!Q236+Jul!Q236+Ago!Q236+Set!Q236+Oct!Q236+Nov!Q236+Dic!Q236</f>
        <v>4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2</v>
      </c>
      <c r="AL236" s="24">
        <f>+Ene!T236+Feb!T236+Mar!T236+Abr!T236+May!T236+Jun!T236+Jul!T236+Ago!T236+Set!T236+Oct!T236+Nov!T236+Dic!T236</f>
        <v>2</v>
      </c>
      <c r="AM236" s="37">
        <v>74.457999999999998</v>
      </c>
      <c r="AN236" s="24">
        <f>+Ene!V236+Feb!V236+Mar!V236+Abr!V236+May!V236+Jun!V236+Jul!V236+Ago!V236+Set!V236+Oct!V236+Nov!V236+Dic!V236</f>
        <v>9</v>
      </c>
      <c r="AO236" s="33">
        <f t="shared" si="51"/>
        <v>12.087351258427571</v>
      </c>
      <c r="AP236" s="37">
        <v>74.457999999999998</v>
      </c>
      <c r="AQ236" s="24">
        <f>+Ene!W236+Feb!W236+Mar!W236+Abr!W236+May!W236+Jun!W236+Jul!W236+Ago!W236+Set!W236+Oct!W236+Nov!W236+Dic!W236</f>
        <v>20</v>
      </c>
      <c r="AR236" s="33">
        <f t="shared" si="52"/>
        <v>26.860780574283488</v>
      </c>
      <c r="AS236" s="24">
        <f t="shared" si="53"/>
        <v>9</v>
      </c>
      <c r="AT236" s="24">
        <f>+Ene!X236+Feb!X236+Mar!X236+Abr!X236+May!X236+Jun!X236+Jul!X236+Ago!X236+Set!X236+Oct!X236+Nov!X236+Dic!X236</f>
        <v>22</v>
      </c>
      <c r="AU236" s="33">
        <f t="shared" si="54"/>
        <v>244.44444444444446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7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3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8.8559999999999999</v>
      </c>
      <c r="Z237" s="24">
        <f>+Ene!O237+Feb!O237+Mar!O237+Abr!O237+May!O237+Jun!O237+Jul!O237+Ago!O237+Set!O237+Oct!O237+Nov!O237+Dic!O237</f>
        <v>19</v>
      </c>
      <c r="AA237" s="33">
        <f t="shared" si="47"/>
        <v>214.54381210478769</v>
      </c>
      <c r="AB237" s="37">
        <v>8.8559999999999999</v>
      </c>
      <c r="AC237" s="24">
        <f>+Ene!P237+Feb!P237+Mar!P237+Abr!P237+May!P237+Jun!P237+Jul!P237+Ago!P237+Set!P237+Oct!P237+Nov!P237+Dic!P237</f>
        <v>12</v>
      </c>
      <c r="AD237" s="33">
        <f t="shared" si="48"/>
        <v>135.50135501355015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15.144</v>
      </c>
      <c r="AN237" s="24">
        <f>+Ene!V237+Feb!V237+Mar!V237+Abr!V237+May!V237+Jun!V237+Jul!V237+Ago!V237+Set!V237+Oct!V237+Nov!V237+Dic!V237</f>
        <v>6</v>
      </c>
      <c r="AO237" s="33">
        <f t="shared" si="51"/>
        <v>39.61965134706815</v>
      </c>
      <c r="AP237" s="37">
        <v>15.144</v>
      </c>
      <c r="AQ237" s="24">
        <f>+Ene!W237+Feb!W237+Mar!W237+Abr!W237+May!W237+Jun!W237+Jul!W237+Ago!W237+Set!W237+Oct!W237+Nov!W237+Dic!W237</f>
        <v>2</v>
      </c>
      <c r="AR237" s="33">
        <f t="shared" si="52"/>
        <v>13.206550449022716</v>
      </c>
      <c r="AS237" s="24">
        <f t="shared" si="53"/>
        <v>6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28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50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30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6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28</v>
      </c>
      <c r="X238" s="42">
        <f t="shared" si="46"/>
        <v>0</v>
      </c>
      <c r="Y238" s="37">
        <v>82.286999999999992</v>
      </c>
      <c r="Z238" s="24">
        <f>+Ene!O238+Feb!O238+Mar!O238+Abr!O238+May!O238+Jun!O238+Jul!O238+Ago!O238+Set!O238+Oct!O238+Nov!O238+Dic!O238</f>
        <v>85</v>
      </c>
      <c r="AA238" s="33">
        <f t="shared" si="47"/>
        <v>103.29699709553151</v>
      </c>
      <c r="AB238" s="37">
        <v>82.286999999999992</v>
      </c>
      <c r="AC238" s="24">
        <f>+Ene!P238+Feb!P238+Mar!P238+Abr!P238+May!P238+Jun!P238+Jul!P238+Ago!P238+Set!P238+Oct!P238+Nov!P238+Dic!P238</f>
        <v>108</v>
      </c>
      <c r="AD238" s="33">
        <f t="shared" si="48"/>
        <v>131.24794925079297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18</v>
      </c>
      <c r="AJ238" s="33">
        <f t="shared" si="50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20.823</v>
      </c>
      <c r="AN238" s="24">
        <f>+Ene!V238+Feb!V238+Mar!V238+Abr!V238+May!V238+Jun!V238+Jul!V238+Ago!V238+Set!V238+Oct!V238+Nov!V238+Dic!V238</f>
        <v>50</v>
      </c>
      <c r="AO238" s="33">
        <f t="shared" si="51"/>
        <v>240.11909907314029</v>
      </c>
      <c r="AP238" s="37">
        <v>20.823</v>
      </c>
      <c r="AQ238" s="24">
        <f>+Ene!W238+Feb!W238+Mar!W238+Abr!W238+May!W238+Jun!W238+Jul!W238+Ago!W238+Set!W238+Oct!W238+Nov!W238+Dic!W238</f>
        <v>65</v>
      </c>
      <c r="AR238" s="33">
        <f t="shared" si="52"/>
        <v>312.15482879508232</v>
      </c>
      <c r="AS238" s="24">
        <f t="shared" si="53"/>
        <v>50</v>
      </c>
      <c r="AT238" s="24">
        <f>+Ene!X238+Feb!X238+Mar!X238+Abr!X238+May!X238+Jun!X238+Jul!X238+Ago!X238+Set!X238+Oct!X238+Nov!X238+Dic!X238</f>
        <v>87</v>
      </c>
      <c r="AU238" s="33">
        <f t="shared" si="54"/>
        <v>174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9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22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24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3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7</v>
      </c>
      <c r="X239" s="42">
        <f t="shared" si="46"/>
        <v>0</v>
      </c>
      <c r="Y239" s="37">
        <v>56.088000000000001</v>
      </c>
      <c r="Z239" s="24">
        <f>+Ene!O239+Feb!O239+Mar!O239+Abr!O239+May!O239+Jun!O239+Jul!O239+Ago!O239+Set!O239+Oct!O239+Nov!O239+Dic!O239</f>
        <v>48</v>
      </c>
      <c r="AA239" s="33">
        <f t="shared" si="47"/>
        <v>85.57980316645272</v>
      </c>
      <c r="AB239" s="37">
        <v>56.088000000000001</v>
      </c>
      <c r="AC239" s="24">
        <f>+Ene!P239+Feb!P239+Mar!P239+Abr!P239+May!P239+Jun!P239+Jul!P239+Ago!P239+Set!P239+Oct!P239+Nov!P239+Dic!P239</f>
        <v>55</v>
      </c>
      <c r="AD239" s="33">
        <f t="shared" si="48"/>
        <v>98.060191128227075</v>
      </c>
      <c r="AE239" s="37"/>
      <c r="AF239" s="24">
        <f>+Ene!Q239+Feb!Q239+Mar!Q239+Abr!Q239+May!Q239+Jun!Q239+Jul!Q239+Ago!Q239+Set!Q239+Oct!Q239+Nov!Q239+Dic!Q239</f>
        <v>4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35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1</v>
      </c>
      <c r="AM239" s="37">
        <v>63.1</v>
      </c>
      <c r="AN239" s="24">
        <f>+Ene!V239+Feb!V239+Mar!V239+Abr!V239+May!V239+Jun!V239+Jul!V239+Ago!V239+Set!V239+Oct!V239+Nov!V239+Dic!V239</f>
        <v>1</v>
      </c>
      <c r="AO239" s="33">
        <f t="shared" si="51"/>
        <v>1.5847860538827259</v>
      </c>
      <c r="AP239" s="37">
        <v>63.1</v>
      </c>
      <c r="AQ239" s="24">
        <f>+Ene!W239+Feb!W239+Mar!W239+Abr!W239+May!W239+Jun!W239+Jul!W239+Ago!W239+Set!W239+Oct!W239+Nov!W239+Dic!W239</f>
        <v>5</v>
      </c>
      <c r="AR239" s="33">
        <f t="shared" si="52"/>
        <v>7.9239302694136287</v>
      </c>
      <c r="AS239" s="24">
        <f t="shared" si="53"/>
        <v>1</v>
      </c>
      <c r="AT239" s="24">
        <f>+Ene!X239+Feb!X239+Mar!X239+Abr!X239+May!X239+Jun!X239+Jul!X239+Ago!X239+Set!X239+Oct!X239+Nov!X239+Dic!X239</f>
        <v>4</v>
      </c>
      <c r="AU239" s="33">
        <f t="shared" si="54"/>
        <v>400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26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28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24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1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26</v>
      </c>
      <c r="X240" s="42">
        <f t="shared" si="46"/>
        <v>0</v>
      </c>
      <c r="Y240" s="37">
        <v>62.360999999999997</v>
      </c>
      <c r="Z240" s="24">
        <f>+Ene!O240+Feb!O240+Mar!O240+Abr!O240+May!O240+Jun!O240+Jul!O240+Ago!O240+Set!O240+Oct!O240+Nov!O240+Dic!O240</f>
        <v>63</v>
      </c>
      <c r="AA240" s="33">
        <f t="shared" si="47"/>
        <v>101.02467888584212</v>
      </c>
      <c r="AB240" s="37">
        <v>62.360999999999997</v>
      </c>
      <c r="AC240" s="24">
        <f>+Ene!P240+Feb!P240+Mar!P240+Abr!P240+May!P240+Jun!P240+Jul!P240+Ago!P240+Set!P240+Oct!P240+Nov!P240+Dic!P240</f>
        <v>78</v>
      </c>
      <c r="AD240" s="33">
        <f t="shared" si="48"/>
        <v>125.07817385866167</v>
      </c>
      <c r="AE240" s="37"/>
      <c r="AF240" s="24">
        <f>+Ene!Q240+Feb!Q240+Mar!Q240+Abr!Q240+May!Q240+Jun!Q240+Jul!Q240+Ago!Q240+Set!Q240+Oct!Q240+Nov!Q240+Dic!Q240</f>
        <v>18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37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1</v>
      </c>
      <c r="AM240" s="37">
        <v>95.912000000000006</v>
      </c>
      <c r="AN240" s="24">
        <f>+Ene!V240+Feb!V240+Mar!V240+Abr!V240+May!V240+Jun!V240+Jul!V240+Ago!V240+Set!V240+Oct!V240+Nov!V240+Dic!V240</f>
        <v>5</v>
      </c>
      <c r="AO240" s="33">
        <f t="shared" si="51"/>
        <v>5.2131120193510716</v>
      </c>
      <c r="AP240" s="37">
        <v>95.912000000000006</v>
      </c>
      <c r="AQ240" s="24">
        <f>+Ene!W240+Feb!W240+Mar!W240+Abr!W240+May!W240+Jun!W240+Jul!W240+Ago!W240+Set!W240+Oct!W240+Nov!W240+Dic!W240</f>
        <v>6</v>
      </c>
      <c r="AR240" s="33">
        <f t="shared" si="52"/>
        <v>6.2557344232212859</v>
      </c>
      <c r="AS240" s="24">
        <f t="shared" si="53"/>
        <v>5</v>
      </c>
      <c r="AT240" s="24">
        <f>+Ene!X240+Feb!X240+Mar!X240+Abr!X240+May!X240+Jun!X240+Jul!X240+Ago!X240+Set!X240+Oct!X240+Nov!X240+Dic!X240</f>
        <v>1</v>
      </c>
      <c r="AU240" s="33">
        <f t="shared" si="54"/>
        <v>20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4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11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4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4</v>
      </c>
      <c r="X241" s="42">
        <f t="shared" si="46"/>
        <v>0</v>
      </c>
      <c r="Y241" s="37">
        <v>84.132000000000005</v>
      </c>
      <c r="Z241" s="24">
        <f>+Ene!O241+Feb!O241+Mar!O241+Abr!O241+May!O241+Jun!O241+Jul!O241+Ago!O241+Set!O241+Oct!O241+Nov!O241+Dic!O241</f>
        <v>67</v>
      </c>
      <c r="AA241" s="33">
        <f t="shared" si="47"/>
        <v>79.636761279893491</v>
      </c>
      <c r="AB241" s="37">
        <v>84.132000000000005</v>
      </c>
      <c r="AC241" s="24">
        <f>+Ene!P241+Feb!P241+Mar!P241+Abr!P241+May!P241+Jun!P241+Jul!P241+Ago!P241+Set!P241+Oct!P241+Nov!P241+Dic!P241</f>
        <v>19</v>
      </c>
      <c r="AD241" s="33">
        <f t="shared" si="48"/>
        <v>22.583559168925021</v>
      </c>
      <c r="AE241" s="37"/>
      <c r="AF241" s="24">
        <f>+Ene!Q241+Feb!Q241+Mar!Q241+Abr!Q241+May!Q241+Jun!Q241+Jul!Q241+Ago!Q241+Set!Q241+Oct!Q241+Nov!Q241+Dic!Q241</f>
        <v>1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10</v>
      </c>
      <c r="AJ241" s="33">
        <f t="shared" si="50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106.639</v>
      </c>
      <c r="AN241" s="24">
        <f>+Ene!V241+Feb!V241+Mar!V241+Abr!V241+May!V241+Jun!V241+Jul!V241+Ago!V241+Set!V241+Oct!V241+Nov!V241+Dic!V241</f>
        <v>15</v>
      </c>
      <c r="AO241" s="33">
        <f t="shared" si="51"/>
        <v>14.066148407243128</v>
      </c>
      <c r="AP241" s="37">
        <v>106.639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15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6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5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3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6</v>
      </c>
      <c r="X242" s="42">
        <f t="shared" si="46"/>
        <v>0</v>
      </c>
      <c r="Y242" s="37">
        <v>36.9</v>
      </c>
      <c r="Z242" s="24">
        <f>+Ene!O242+Feb!O242+Mar!O242+Abr!O242+May!O242+Jun!O242+Jul!O242+Ago!O242+Set!O242+Oct!O242+Nov!O242+Dic!O242</f>
        <v>32</v>
      </c>
      <c r="AA242" s="33">
        <f t="shared" si="47"/>
        <v>86.72086720867209</v>
      </c>
      <c r="AB242" s="37">
        <v>36.9</v>
      </c>
      <c r="AC242" s="24">
        <f>+Ene!P242+Feb!P242+Mar!P242+Abr!P242+May!P242+Jun!P242+Jul!P242+Ago!P242+Set!P242+Oct!P242+Nov!P242+Dic!P242</f>
        <v>14</v>
      </c>
      <c r="AD242" s="33">
        <f t="shared" si="48"/>
        <v>37.94037940379404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1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140.71299999999999</v>
      </c>
      <c r="AN242" s="24">
        <f>+Ene!V242+Feb!V242+Mar!V242+Abr!V242+May!V242+Jun!V242+Jul!V242+Ago!V242+Set!V242+Oct!V242+Nov!V242+Dic!V242</f>
        <v>8</v>
      </c>
      <c r="AO242" s="33">
        <f t="shared" si="51"/>
        <v>5.6853311350052946</v>
      </c>
      <c r="AP242" s="37">
        <v>140.71299999999999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8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22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23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7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4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18</v>
      </c>
      <c r="X243" s="42">
        <f t="shared" si="46"/>
        <v>0</v>
      </c>
      <c r="Y243" s="37">
        <v>13.653</v>
      </c>
      <c r="Z243" s="24">
        <f>+Ene!O243+Feb!O243+Mar!O243+Abr!O243+May!O243+Jun!O243+Jul!O243+Ago!O243+Set!O243+Oct!O243+Nov!O243+Dic!O243</f>
        <v>39</v>
      </c>
      <c r="AA243" s="33">
        <f t="shared" si="47"/>
        <v>285.65150516370028</v>
      </c>
      <c r="AB243" s="37">
        <v>13.653</v>
      </c>
      <c r="AC243" s="24">
        <f>+Ene!P243+Feb!P243+Mar!P243+Abr!P243+May!P243+Jun!P243+Jul!P243+Ago!P243+Set!P243+Oct!P243+Nov!P243+Dic!P243</f>
        <v>52</v>
      </c>
      <c r="AD243" s="33">
        <f t="shared" si="48"/>
        <v>380.86867355160041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10</v>
      </c>
      <c r="AJ243" s="33">
        <f t="shared" si="50"/>
        <v>0</v>
      </c>
      <c r="AK243" s="24">
        <f>+Ene!S243+Feb!S243+Mar!S243+Abr!S243+May!S243+Jun!S243+Jul!S243+Ago!S243+Set!S243+Oct!S243+Nov!S243+Dic!S243</f>
        <v>2</v>
      </c>
      <c r="AL243" s="24">
        <f>+Ene!T243+Feb!T243+Mar!T243+Abr!T243+May!T243+Jun!T243+Jul!T243+Ago!T243+Set!T243+Oct!T243+Nov!T243+Dic!T243</f>
        <v>0</v>
      </c>
      <c r="AM243" s="37">
        <v>15.775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15.775</v>
      </c>
      <c r="AQ243" s="24">
        <f>+Ene!W243+Feb!W243+Mar!W243+Abr!W243+May!W243+Jun!W243+Jul!W243+Ago!W243+Set!W243+Oct!W243+Nov!W243+Dic!W243</f>
        <v>1</v>
      </c>
      <c r="AR243" s="33">
        <f t="shared" si="52"/>
        <v>6.3391442155309035</v>
      </c>
      <c r="AS243" s="24">
        <f t="shared" si="53"/>
        <v>0</v>
      </c>
      <c r="AT243" s="24">
        <f>+Ene!X243+Feb!X243+Mar!X243+Abr!X243+May!X243+Jun!X243+Jul!X243+Ago!X243+Set!X243+Oct!X243+Nov!X243+Dic!X243</f>
        <v>1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102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70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51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17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102</v>
      </c>
      <c r="X244" s="42">
        <f t="shared" si="46"/>
        <v>0</v>
      </c>
      <c r="Y244" s="37">
        <v>145.755</v>
      </c>
      <c r="Z244" s="24">
        <f>+Ene!O244+Feb!O244+Mar!O244+Abr!O244+May!O244+Jun!O244+Jul!O244+Ago!O244+Set!O244+Oct!O244+Nov!O244+Dic!O244</f>
        <v>202</v>
      </c>
      <c r="AA244" s="33">
        <f t="shared" si="47"/>
        <v>138.58872765942849</v>
      </c>
      <c r="AB244" s="37">
        <v>145.755</v>
      </c>
      <c r="AC244" s="24">
        <f>+Ene!P244+Feb!P244+Mar!P244+Abr!P244+May!P244+Jun!P244+Jul!P244+Ago!P244+Set!P244+Oct!P244+Nov!P244+Dic!P244</f>
        <v>223</v>
      </c>
      <c r="AD244" s="33">
        <f t="shared" si="48"/>
        <v>152.99646667352752</v>
      </c>
      <c r="AE244" s="37"/>
      <c r="AF244" s="24">
        <f>+Ene!Q244+Feb!Q244+Mar!Q244+Abr!Q244+May!Q244+Jun!Q244+Jul!Q244+Ago!Q244+Set!Q244+Oct!Q244+Nov!Q244+Dic!Q244</f>
        <v>4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60</v>
      </c>
      <c r="AJ244" s="33">
        <f t="shared" si="50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3</v>
      </c>
      <c r="AM244" s="37">
        <v>249.245</v>
      </c>
      <c r="AN244" s="24">
        <f>+Ene!V244+Feb!V244+Mar!V244+Abr!V244+May!V244+Jun!V244+Jul!V244+Ago!V244+Set!V244+Oct!V244+Nov!V244+Dic!V244</f>
        <v>19</v>
      </c>
      <c r="AO244" s="33">
        <f t="shared" si="51"/>
        <v>7.623021525005516</v>
      </c>
      <c r="AP244" s="37">
        <v>249.245</v>
      </c>
      <c r="AQ244" s="24">
        <f>+Ene!W244+Feb!W244+Mar!W244+Abr!W244+May!W244+Jun!W244+Jul!W244+Ago!W244+Set!W244+Oct!W244+Nov!W244+Dic!W244</f>
        <v>17</v>
      </c>
      <c r="AR244" s="33">
        <f t="shared" si="52"/>
        <v>6.8205982065838828</v>
      </c>
      <c r="AS244" s="24">
        <f t="shared" si="53"/>
        <v>19</v>
      </c>
      <c r="AT244" s="24">
        <f>+Ene!X244+Feb!X244+Mar!X244+Abr!X244+May!X244+Jun!X244+Jul!X244+Ago!X244+Set!X244+Oct!X244+Nov!X244+Dic!X244</f>
        <v>18</v>
      </c>
      <c r="AU244" s="33">
        <f t="shared" si="54"/>
        <v>94.73684210526315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9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4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5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0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9</v>
      </c>
      <c r="X245" s="42">
        <f t="shared" si="46"/>
        <v>0</v>
      </c>
      <c r="Y245" s="37">
        <v>22.14</v>
      </c>
      <c r="Z245" s="24">
        <f>+Ene!O245+Feb!O245+Mar!O245+Abr!O245+May!O245+Jun!O245+Jul!O245+Ago!O245+Set!O245+Oct!O245+Nov!O245+Dic!O245</f>
        <v>20</v>
      </c>
      <c r="AA245" s="33">
        <f t="shared" si="47"/>
        <v>90.334236675700083</v>
      </c>
      <c r="AB245" s="37">
        <v>22.14</v>
      </c>
      <c r="AC245" s="24">
        <f>+Ene!P245+Feb!P245+Mar!P245+Abr!P245+May!P245+Jun!P245+Jul!P245+Ago!P245+Set!P245+Oct!P245+Nov!P245+Dic!P245</f>
        <v>18</v>
      </c>
      <c r="AD245" s="33">
        <f t="shared" si="48"/>
        <v>81.300813008130078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37.86</v>
      </c>
      <c r="AN245" s="24">
        <f>+Ene!V245+Feb!V245+Mar!V245+Abr!V245+May!V245+Jun!V245+Jul!V245+Ago!V245+Set!V245+Oct!V245+Nov!V245+Dic!V245</f>
        <v>5</v>
      </c>
      <c r="AO245" s="33">
        <f t="shared" si="51"/>
        <v>13.206550449022716</v>
      </c>
      <c r="AP245" s="37">
        <v>37.86</v>
      </c>
      <c r="AQ245" s="24">
        <f>+Ene!W245+Feb!W245+Mar!W245+Abr!W245+May!W245+Jun!W245+Jul!W245+Ago!W245+Set!W245+Oct!W245+Nov!W245+Dic!W245</f>
        <v>4</v>
      </c>
      <c r="AR245" s="33">
        <f t="shared" si="52"/>
        <v>10.565240359218173</v>
      </c>
      <c r="AS245" s="24">
        <f t="shared" si="53"/>
        <v>5</v>
      </c>
      <c r="AT245" s="24">
        <f>+Ene!X245+Feb!X245+Mar!X245+Abr!X245+May!X245+Jun!X245+Jul!X245+Ago!X245+Set!X245+Oct!X245+Nov!X245+Dic!X245</f>
        <v>2</v>
      </c>
      <c r="AU245" s="33">
        <f t="shared" si="54"/>
        <v>40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14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7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10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2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13</v>
      </c>
      <c r="X246" s="42">
        <f t="shared" si="46"/>
        <v>0</v>
      </c>
      <c r="Y246" s="37">
        <v>17.712</v>
      </c>
      <c r="Z246" s="24">
        <f>+Ene!O246+Feb!O246+Mar!O246+Abr!O246+May!O246+Jun!O246+Jul!O246+Ago!O246+Set!O246+Oct!O246+Nov!O246+Dic!O246</f>
        <v>28</v>
      </c>
      <c r="AA246" s="33">
        <f t="shared" si="47"/>
        <v>158.08491418247516</v>
      </c>
      <c r="AB246" s="37">
        <v>17.712</v>
      </c>
      <c r="AC246" s="24">
        <f>+Ene!P246+Feb!P246+Mar!P246+Abr!P246+May!P246+Jun!P246+Jul!P246+Ago!P246+Set!P246+Oct!P246+Nov!P246+Dic!P246</f>
        <v>31</v>
      </c>
      <c r="AD246" s="33">
        <f t="shared" si="48"/>
        <v>175.02258355916894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30.288</v>
      </c>
      <c r="AN246" s="24">
        <f>+Ene!V246+Feb!V246+Mar!V246+Abr!V246+May!V246+Jun!V246+Jul!V246+Ago!V246+Set!V246+Oct!V246+Nov!V246+Dic!V246</f>
        <v>7</v>
      </c>
      <c r="AO246" s="33">
        <f t="shared" si="51"/>
        <v>23.111463285789753</v>
      </c>
      <c r="AP246" s="37">
        <v>30.288</v>
      </c>
      <c r="AQ246" s="24">
        <f>+Ene!W246+Feb!W246+Mar!W246+Abr!W246+May!W246+Jun!W246+Jul!W246+Ago!W246+Set!W246+Oct!W246+Nov!W246+Dic!W246</f>
        <v>7</v>
      </c>
      <c r="AR246" s="33">
        <f t="shared" si="52"/>
        <v>23.111463285789753</v>
      </c>
      <c r="AS246" s="24">
        <f t="shared" si="53"/>
        <v>7</v>
      </c>
      <c r="AT246" s="24">
        <f>+Ene!X246+Feb!X246+Mar!X246+Abr!X246+May!X246+Jun!X246+Jul!X246+Ago!X246+Set!X246+Oct!X246+Nov!X246+Dic!X246</f>
        <v>7</v>
      </c>
      <c r="AU246" s="33">
        <f t="shared" si="54"/>
        <v>100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37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34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34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2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34</v>
      </c>
      <c r="X247" s="42">
        <f t="shared" si="46"/>
        <v>0</v>
      </c>
      <c r="Y247" s="37">
        <v>45.387</v>
      </c>
      <c r="Z247" s="24">
        <f>+Ene!O247+Feb!O247+Mar!O247+Abr!O247+May!O247+Jun!O247+Jul!O247+Ago!O247+Set!O247+Oct!O247+Nov!O247+Dic!O247</f>
        <v>67</v>
      </c>
      <c r="AA247" s="33">
        <f t="shared" si="47"/>
        <v>147.61936237248551</v>
      </c>
      <c r="AB247" s="37">
        <v>45.387</v>
      </c>
      <c r="AC247" s="24">
        <f>+Ene!P247+Feb!P247+Mar!P247+Abr!P247+May!P247+Jun!P247+Jul!P247+Ago!P247+Set!P247+Oct!P247+Nov!P247+Dic!P247</f>
        <v>105</v>
      </c>
      <c r="AD247" s="33">
        <f t="shared" si="48"/>
        <v>231.34377685240267</v>
      </c>
      <c r="AE247" s="37"/>
      <c r="AF247" s="24">
        <f>+Ene!Q247+Feb!Q247+Mar!Q247+Abr!Q247+May!Q247+Jun!Q247+Jul!Q247+Ago!Q247+Set!Q247+Oct!Q247+Nov!Q247+Dic!Q247</f>
        <v>4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22</v>
      </c>
      <c r="AJ247" s="33">
        <f t="shared" si="50"/>
        <v>0</v>
      </c>
      <c r="AK247" s="24">
        <f>+Ene!S247+Feb!S247+Mar!S247+Abr!S247+May!S247+Jun!S247+Jul!S247+Ago!S247+Set!S247+Oct!S247+Nov!S247+Dic!S247</f>
        <v>2</v>
      </c>
      <c r="AL247" s="24">
        <f>+Ene!T247+Feb!T247+Mar!T247+Abr!T247+May!T247+Jun!T247+Jul!T247+Ago!T247+Set!T247+Oct!T247+Nov!T247+Dic!T247</f>
        <v>0</v>
      </c>
      <c r="AM247" s="37">
        <v>77.613</v>
      </c>
      <c r="AN247" s="24">
        <f>+Ene!V247+Feb!V247+Mar!V247+Abr!V247+May!V247+Jun!V247+Jul!V247+Ago!V247+Set!V247+Oct!V247+Nov!V247+Dic!V247</f>
        <v>11</v>
      </c>
      <c r="AO247" s="33">
        <f t="shared" si="51"/>
        <v>14.172883408707303</v>
      </c>
      <c r="AP247" s="37">
        <v>77.613</v>
      </c>
      <c r="AQ247" s="24">
        <f>+Ene!W247+Feb!W247+Mar!W247+Abr!W247+May!W247+Jun!W247+Jul!W247+Ago!W247+Set!W247+Oct!W247+Nov!W247+Dic!W247</f>
        <v>13</v>
      </c>
      <c r="AR247" s="33">
        <f t="shared" si="52"/>
        <v>16.749771301199541</v>
      </c>
      <c r="AS247" s="24">
        <f t="shared" si="53"/>
        <v>11</v>
      </c>
      <c r="AT247" s="24">
        <f>+Ene!X247+Feb!X247+Mar!X247+Abr!X247+May!X247+Jun!X247+Jul!X247+Ago!X247+Set!X247+Oct!X247+Nov!X247+Dic!X247</f>
        <v>13</v>
      </c>
      <c r="AU247" s="33">
        <f t="shared" si="54"/>
        <v>118.18181818181819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10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13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2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1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10</v>
      </c>
      <c r="X248" s="42">
        <f t="shared" si="46"/>
        <v>0</v>
      </c>
      <c r="Y248" s="37">
        <v>34.317</v>
      </c>
      <c r="Z248" s="24">
        <f>+Ene!O248+Feb!O248+Mar!O248+Abr!O248+May!O248+Jun!O248+Jul!O248+Ago!O248+Set!O248+Oct!O248+Nov!O248+Dic!O248</f>
        <v>43</v>
      </c>
      <c r="AA248" s="33">
        <f t="shared" si="47"/>
        <v>125.30232829210013</v>
      </c>
      <c r="AB248" s="37">
        <v>34.317</v>
      </c>
      <c r="AC248" s="24">
        <f>+Ene!P248+Feb!P248+Mar!P248+Abr!P248+May!P248+Jun!P248+Jul!P248+Ago!P248+Set!P248+Oct!P248+Nov!P248+Dic!P248</f>
        <v>25</v>
      </c>
      <c r="AD248" s="33">
        <f t="shared" si="48"/>
        <v>72.850190867500075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58.683</v>
      </c>
      <c r="AN248" s="24">
        <f>+Ene!V248+Feb!V248+Mar!V248+Abr!V248+May!V248+Jun!V248+Jul!V248+Ago!V248+Set!V248+Oct!V248+Nov!V248+Dic!V248</f>
        <v>1</v>
      </c>
      <c r="AO248" s="33">
        <f t="shared" si="51"/>
        <v>1.7040710256803502</v>
      </c>
      <c r="AP248" s="37">
        <v>58.683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30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30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11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5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30</v>
      </c>
      <c r="X249" s="42">
        <f t="shared" si="46"/>
        <v>0</v>
      </c>
      <c r="Y249" s="37">
        <v>43.173000000000002</v>
      </c>
      <c r="Z249" s="24">
        <f>+Ene!O249+Feb!O249+Mar!O249+Abr!O249+May!O249+Jun!O249+Jul!O249+Ago!O249+Set!O249+Oct!O249+Nov!O249+Dic!O249</f>
        <v>111</v>
      </c>
      <c r="AA249" s="33">
        <f t="shared" si="47"/>
        <v>257.10513515391563</v>
      </c>
      <c r="AB249" s="37">
        <v>43.173000000000002</v>
      </c>
      <c r="AC249" s="24">
        <f>+Ene!P249+Feb!P249+Mar!P249+Abr!P249+May!P249+Jun!P249+Jul!P249+Ago!P249+Set!P249+Oct!P249+Nov!P249+Dic!P249</f>
        <v>71</v>
      </c>
      <c r="AD249" s="33">
        <f t="shared" si="48"/>
        <v>164.45463599935144</v>
      </c>
      <c r="AE249" s="37"/>
      <c r="AF249" s="24">
        <f>+Ene!Q249+Feb!Q249+Mar!Q249+Abr!Q249+May!Q249+Jun!Q249+Jul!Q249+Ago!Q249+Set!Q249+Oct!Q249+Nov!Q249+Dic!Q249</f>
        <v>20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10</v>
      </c>
      <c r="AJ249" s="33">
        <f t="shared" si="50"/>
        <v>0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2</v>
      </c>
      <c r="AM249" s="37">
        <v>73.826999999999998</v>
      </c>
      <c r="AN249" s="24">
        <f>+Ene!V249+Feb!V249+Mar!V249+Abr!V249+May!V249+Jun!V249+Jul!V249+Ago!V249+Set!V249+Oct!V249+Nov!V249+Dic!V249</f>
        <v>82</v>
      </c>
      <c r="AO249" s="33">
        <f t="shared" si="51"/>
        <v>111.07047557126796</v>
      </c>
      <c r="AP249" s="37">
        <v>73.826999999999998</v>
      </c>
      <c r="AQ249" s="24">
        <f>+Ene!W249+Feb!W249+Mar!W249+Abr!W249+May!W249+Jun!W249+Jul!W249+Ago!W249+Set!W249+Oct!W249+Nov!W249+Dic!W249</f>
        <v>32</v>
      </c>
      <c r="AR249" s="33">
        <f t="shared" si="52"/>
        <v>43.344575832689941</v>
      </c>
      <c r="AS249" s="24">
        <f t="shared" si="53"/>
        <v>82</v>
      </c>
      <c r="AT249" s="24">
        <f>+Ene!X249+Feb!X249+Mar!X249+Abr!X249+May!X249+Jun!X249+Jul!X249+Ago!X249+Set!X249+Oct!X249+Nov!X249+Dic!X249</f>
        <v>64</v>
      </c>
      <c r="AU249" s="33">
        <f t="shared" si="54"/>
        <v>78.048780487804876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21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24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28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11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21</v>
      </c>
      <c r="X250" s="42">
        <f t="shared" si="46"/>
        <v>0</v>
      </c>
      <c r="Y250" s="37">
        <v>23.984999999999999</v>
      </c>
      <c r="Z250" s="24">
        <f>+Ene!O250+Feb!O250+Mar!O250+Abr!O250+May!O250+Jun!O250+Jul!O250+Ago!O250+Set!O250+Oct!O250+Nov!O250+Dic!O250</f>
        <v>67</v>
      </c>
      <c r="AA250" s="33">
        <f t="shared" si="47"/>
        <v>279.34125495101108</v>
      </c>
      <c r="AB250" s="37">
        <v>23.984999999999999</v>
      </c>
      <c r="AC250" s="24">
        <f>+Ene!P250+Feb!P250+Mar!P250+Abr!P250+May!P250+Jun!P250+Jul!P250+Ago!P250+Set!P250+Oct!P250+Nov!P250+Dic!P250</f>
        <v>73</v>
      </c>
      <c r="AD250" s="33">
        <f t="shared" si="48"/>
        <v>304.35688972274335</v>
      </c>
      <c r="AE250" s="37"/>
      <c r="AF250" s="24">
        <f>+Ene!Q250+Feb!Q250+Mar!Q250+Abr!Q250+May!Q250+Jun!Q250+Jul!Q250+Ago!Q250+Set!Q250+Oct!Q250+Nov!Q250+Dic!Q250</f>
        <v>27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59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41.015000000000001</v>
      </c>
      <c r="AN250" s="24">
        <f>+Ene!V250+Feb!V250+Mar!V250+Abr!V250+May!V250+Jun!V250+Jul!V250+Ago!V250+Set!V250+Oct!V250+Nov!V250+Dic!V250</f>
        <v>17</v>
      </c>
      <c r="AO250" s="33">
        <f t="shared" si="51"/>
        <v>41.448250640009753</v>
      </c>
      <c r="AP250" s="37">
        <v>41.015000000000001</v>
      </c>
      <c r="AQ250" s="24">
        <f>+Ene!W250+Feb!W250+Mar!W250+Abr!W250+May!W250+Jun!W250+Jul!W250+Ago!W250+Set!W250+Oct!W250+Nov!W250+Dic!W250</f>
        <v>26</v>
      </c>
      <c r="AR250" s="33">
        <f t="shared" si="52"/>
        <v>63.391442155309029</v>
      </c>
      <c r="AS250" s="24">
        <f t="shared" si="53"/>
        <v>17</v>
      </c>
      <c r="AT250" s="24">
        <f>+Ene!X250+Feb!X250+Mar!X250+Abr!X250+May!X250+Jun!X250+Jul!X250+Ago!X250+Set!X250+Oct!X250+Nov!X250+Dic!X250</f>
        <v>29</v>
      </c>
      <c r="AU250" s="33">
        <f t="shared" si="54"/>
        <v>170.58823529411765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3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5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5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2.5830000000000002</v>
      </c>
      <c r="Z251" s="24">
        <f>+Ene!O251+Feb!O251+Mar!O251+Abr!O251+May!O251+Jun!O251+Jul!O251+Ago!O251+Set!O251+Oct!O251+Nov!O251+Dic!O251</f>
        <v>8</v>
      </c>
      <c r="AA251" s="33">
        <f t="shared" si="47"/>
        <v>309.71738288811457</v>
      </c>
      <c r="AB251" s="37">
        <v>2.5830000000000002</v>
      </c>
      <c r="AC251" s="24">
        <f>+Ene!P251+Feb!P251+Mar!P251+Abr!P251+May!P251+Jun!P251+Jul!P251+Ago!P251+Set!P251+Oct!P251+Nov!P251+Dic!P251</f>
        <v>13</v>
      </c>
      <c r="AD251" s="33">
        <f t="shared" si="48"/>
        <v>503.29074719318612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4.4169999999999998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4.4169999999999998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28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17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13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0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23</v>
      </c>
      <c r="X252" s="42">
        <f t="shared" si="46"/>
        <v>0</v>
      </c>
      <c r="Y252" s="37">
        <v>21.402000000000001</v>
      </c>
      <c r="Z252" s="24">
        <f>+Ene!O252+Feb!O252+Mar!O252+Abr!O252+May!O252+Jun!O252+Jul!O252+Ago!O252+Set!O252+Oct!O252+Nov!O252+Dic!O252</f>
        <v>73</v>
      </c>
      <c r="AA252" s="33">
        <f t="shared" si="47"/>
        <v>341.0896177927296</v>
      </c>
      <c r="AB252" s="37">
        <v>21.402000000000001</v>
      </c>
      <c r="AC252" s="24">
        <f>+Ene!P252+Feb!P252+Mar!P252+Abr!P252+May!P252+Jun!P252+Jul!P252+Ago!P252+Set!P252+Oct!P252+Nov!P252+Dic!P252</f>
        <v>58</v>
      </c>
      <c r="AD252" s="33">
        <f t="shared" si="48"/>
        <v>271.00271002710031</v>
      </c>
      <c r="AE252" s="37"/>
      <c r="AF252" s="24">
        <f>+Ene!Q252+Feb!Q252+Mar!Q252+Abr!Q252+May!Q252+Jun!Q252+Jul!Q252+Ago!Q252+Set!Q252+Oct!Q252+Nov!Q252+Dic!Q252</f>
        <v>10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1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36.597999999999999</v>
      </c>
      <c r="AN252" s="24">
        <f>+Ene!V252+Feb!V252+Mar!V252+Abr!V252+May!V252+Jun!V252+Jul!V252+Ago!V252+Set!V252+Oct!V252+Nov!V252+Dic!V252</f>
        <v>12</v>
      </c>
      <c r="AO252" s="33">
        <f t="shared" si="51"/>
        <v>32.788676976883984</v>
      </c>
      <c r="AP252" s="37">
        <v>36.597999999999999</v>
      </c>
      <c r="AQ252" s="24">
        <f>+Ene!W252+Feb!W252+Mar!W252+Abr!W252+May!W252+Jun!W252+Jul!W252+Ago!W252+Set!W252+Oct!W252+Nov!W252+Dic!W252</f>
        <v>2</v>
      </c>
      <c r="AR252" s="33">
        <f t="shared" si="52"/>
        <v>5.4647794961473304</v>
      </c>
      <c r="AS252" s="24">
        <f t="shared" si="53"/>
        <v>12</v>
      </c>
      <c r="AT252" s="24">
        <f>+Ene!X252+Feb!X252+Mar!X252+Abr!X252+May!X252+Jun!X252+Jul!X252+Ago!X252+Set!X252+Oct!X252+Nov!X252+Dic!X252</f>
        <v>2</v>
      </c>
      <c r="AU252" s="33">
        <f t="shared" si="54"/>
        <v>16.666666666666664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4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3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1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4</v>
      </c>
      <c r="X253" s="42">
        <f t="shared" si="46"/>
        <v>0</v>
      </c>
      <c r="Y253" s="37">
        <v>21.402000000000001</v>
      </c>
      <c r="Z253" s="24">
        <f>+Ene!O253+Feb!O253+Mar!O253+Abr!O253+May!O253+Jun!O253+Jul!O253+Ago!O253+Set!O253+Oct!O253+Nov!O253+Dic!O253</f>
        <v>17</v>
      </c>
      <c r="AA253" s="33">
        <f t="shared" si="47"/>
        <v>79.43182880104662</v>
      </c>
      <c r="AB253" s="37">
        <v>21.402000000000001</v>
      </c>
      <c r="AC253" s="24">
        <f>+Ene!P253+Feb!P253+Mar!P253+Abr!P253+May!P253+Jun!P253+Jul!P253+Ago!P253+Set!P253+Oct!P253+Nov!P253+Dic!P253</f>
        <v>8</v>
      </c>
      <c r="AD253" s="33">
        <f t="shared" si="48"/>
        <v>37.379684141669003</v>
      </c>
      <c r="AE253" s="37"/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5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36.597999999999999</v>
      </c>
      <c r="AN253" s="24">
        <f>+Ene!V253+Feb!V253+Mar!V253+Abr!V253+May!V253+Jun!V253+Jul!V253+Ago!V253+Set!V253+Oct!V253+Nov!V253+Dic!V253</f>
        <v>6</v>
      </c>
      <c r="AO253" s="33">
        <f t="shared" si="51"/>
        <v>16.394338488441992</v>
      </c>
      <c r="AP253" s="37">
        <v>36.597999999999999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6</v>
      </c>
      <c r="AT253" s="24">
        <f>+Ene!X253+Feb!X253+Mar!X253+Abr!X253+May!X253+Jun!X253+Jul!X253+Ago!X253+Set!X253+Oct!X253+Nov!X253+Dic!X253</f>
        <v>2</v>
      </c>
      <c r="AU253" s="33">
        <f t="shared" si="54"/>
        <v>33.333333333333329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2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2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3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12.545999999999999</v>
      </c>
      <c r="Z254" s="24">
        <f>+Ene!O254+Feb!O254+Mar!O254+Abr!O254+May!O254+Jun!O254+Jul!O254+Ago!O254+Set!O254+Oct!O254+Nov!O254+Dic!O254</f>
        <v>5</v>
      </c>
      <c r="AA254" s="33">
        <f t="shared" si="47"/>
        <v>39.85333970986769</v>
      </c>
      <c r="AB254" s="37">
        <v>12.545999999999999</v>
      </c>
      <c r="AC254" s="24">
        <f>+Ene!P254+Feb!P254+Mar!P254+Abr!P254+May!P254+Jun!P254+Jul!P254+Ago!P254+Set!P254+Oct!P254+Nov!P254+Dic!P254</f>
        <v>7</v>
      </c>
      <c r="AD254" s="33">
        <f t="shared" si="48"/>
        <v>55.794675593814766</v>
      </c>
      <c r="AE254" s="37"/>
      <c r="AF254" s="24">
        <f>+Ene!Q254+Feb!Q254+Mar!Q254+Abr!Q254+May!Q254+Jun!Q254+Jul!Q254+Ago!Q254+Set!Q254+Oct!Q254+Nov!Q254+Dic!Q254</f>
        <v>2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5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21.454000000000001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21.454000000000001</v>
      </c>
      <c r="AQ254" s="24">
        <f>+Ene!W254+Feb!W254+Mar!W254+Abr!W254+May!W254+Jun!W254+Jul!W254+Ago!W254+Set!W254+Oct!W254+Nov!W254+Dic!W254</f>
        <v>1</v>
      </c>
      <c r="AR254" s="33">
        <f t="shared" si="52"/>
        <v>4.6611354525962527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4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5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2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4</v>
      </c>
      <c r="X255" s="42">
        <f t="shared" si="46"/>
        <v>0</v>
      </c>
      <c r="Y255" s="37">
        <v>9.9629999999999992</v>
      </c>
      <c r="Z255" s="24">
        <f>+Ene!O255+Feb!O255+Mar!O255+Abr!O255+May!O255+Jun!O255+Jul!O255+Ago!O255+Set!O255+Oct!O255+Nov!O255+Dic!O255</f>
        <v>26</v>
      </c>
      <c r="AA255" s="33">
        <f t="shared" si="47"/>
        <v>260.96557261868918</v>
      </c>
      <c r="AB255" s="37">
        <v>9.9629999999999992</v>
      </c>
      <c r="AC255" s="24">
        <f>+Ene!P255+Feb!P255+Mar!P255+Abr!P255+May!P255+Jun!P255+Jul!P255+Ago!P255+Set!P255+Oct!P255+Nov!P255+Dic!P255</f>
        <v>11</v>
      </c>
      <c r="AD255" s="33">
        <f t="shared" si="48"/>
        <v>110.40851149252234</v>
      </c>
      <c r="AE255" s="37"/>
      <c r="AF255" s="24">
        <f>+Ene!Q255+Feb!Q255+Mar!Q255+Abr!Q255+May!Q255+Jun!Q255+Jul!Q255+Ago!Q255+Set!Q255+Oct!Q255+Nov!Q255+Dic!Q255</f>
        <v>5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3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17.036999999999999</v>
      </c>
      <c r="AN255" s="24">
        <f>+Ene!V255+Feb!V255+Mar!V255+Abr!V255+May!V255+Jun!V255+Jul!V255+Ago!V255+Set!V255+Oct!V255+Nov!V255+Dic!V255</f>
        <v>11</v>
      </c>
      <c r="AO255" s="33">
        <f t="shared" si="51"/>
        <v>64.565357750777721</v>
      </c>
      <c r="AP255" s="37">
        <v>17.036999999999999</v>
      </c>
      <c r="AQ255" s="24">
        <f>+Ene!W255+Feb!W255+Mar!W255+Abr!W255+May!W255+Jun!W255+Jul!W255+Ago!W255+Set!W255+Oct!W255+Nov!W255+Dic!W255</f>
        <v>2</v>
      </c>
      <c r="AR255" s="33">
        <f t="shared" si="52"/>
        <v>11.739155954686858</v>
      </c>
      <c r="AS255" s="24">
        <f t="shared" si="53"/>
        <v>11</v>
      </c>
      <c r="AT255" s="24">
        <f>+Ene!X255+Feb!X255+Mar!X255+Abr!X255+May!X255+Jun!X255+Jul!X255+Ago!X255+Set!X255+Oct!X255+Nov!X255+Dic!X255</f>
        <v>2</v>
      </c>
      <c r="AU255" s="33">
        <f t="shared" si="54"/>
        <v>18.181818181818183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26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32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11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2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25</v>
      </c>
      <c r="X256" s="42">
        <f t="shared" si="46"/>
        <v>0</v>
      </c>
      <c r="Y256" s="37">
        <v>28.413</v>
      </c>
      <c r="Z256" s="24">
        <f>+Ene!O256+Feb!O256+Mar!O256+Abr!O256+May!O256+Jun!O256+Jul!O256+Ago!O256+Set!O256+Oct!O256+Nov!O256+Dic!O256</f>
        <v>110</v>
      </c>
      <c r="AA256" s="33">
        <f t="shared" si="47"/>
        <v>387.14672861014321</v>
      </c>
      <c r="AB256" s="37">
        <v>28.413</v>
      </c>
      <c r="AC256" s="24">
        <f>+Ene!P256+Feb!P256+Mar!P256+Abr!P256+May!P256+Jun!P256+Jul!P256+Ago!P256+Set!P256+Oct!P256+Nov!P256+Dic!P256</f>
        <v>69</v>
      </c>
      <c r="AD256" s="33">
        <f t="shared" si="48"/>
        <v>242.84658430999895</v>
      </c>
      <c r="AE256" s="37"/>
      <c r="AF256" s="24">
        <f>+Ene!Q256+Feb!Q256+Mar!Q256+Abr!Q256+May!Q256+Jun!Q256+Jul!Q256+Ago!Q256+Set!Q256+Oct!Q256+Nov!Q256+Dic!Q256</f>
        <v>6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49</v>
      </c>
      <c r="AJ256" s="33">
        <f t="shared" si="50"/>
        <v>0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1</v>
      </c>
      <c r="AM256" s="37">
        <v>87.078000000000003</v>
      </c>
      <c r="AN256" s="24">
        <f>+Ene!V256+Feb!V256+Mar!V256+Abr!V256+May!V256+Jun!V256+Jul!V256+Ago!V256+Set!V256+Oct!V256+Nov!V256+Dic!V256</f>
        <v>50</v>
      </c>
      <c r="AO256" s="33">
        <f t="shared" si="51"/>
        <v>57.419784560968324</v>
      </c>
      <c r="AP256" s="37">
        <v>87.078000000000003</v>
      </c>
      <c r="AQ256" s="24">
        <f>+Ene!W256+Feb!W256+Mar!W256+Abr!W256+May!W256+Jun!W256+Jul!W256+Ago!W256+Set!W256+Oct!W256+Nov!W256+Dic!W256</f>
        <v>14</v>
      </c>
      <c r="AR256" s="33">
        <f t="shared" si="52"/>
        <v>16.077539677071133</v>
      </c>
      <c r="AS256" s="24">
        <f t="shared" si="53"/>
        <v>50</v>
      </c>
      <c r="AT256" s="24">
        <f>+Ene!X256+Feb!X256+Mar!X256+Abr!X256+May!X256+Jun!X256+Jul!X256+Ago!X256+Set!X256+Oct!X256+Nov!X256+Dic!X256</f>
        <v>25</v>
      </c>
      <c r="AU256" s="33">
        <f t="shared" si="54"/>
        <v>50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6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0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8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1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6</v>
      </c>
      <c r="X257" s="42">
        <f t="shared" si="46"/>
        <v>0</v>
      </c>
      <c r="Y257" s="37">
        <v>7.38</v>
      </c>
      <c r="Z257" s="24">
        <f>+Ene!O257+Feb!O257+Mar!O257+Abr!O257+May!O257+Jun!O257+Jul!O257+Ago!O257+Set!O257+Oct!O257+Nov!O257+Dic!O257</f>
        <v>34</v>
      </c>
      <c r="AA257" s="33">
        <f t="shared" si="47"/>
        <v>460.70460704607046</v>
      </c>
      <c r="AB257" s="37">
        <v>7.38</v>
      </c>
      <c r="AC257" s="24">
        <f>+Ene!P257+Feb!P257+Mar!P257+Abr!P257+May!P257+Jun!P257+Jul!P257+Ago!P257+Set!P257+Oct!P257+Nov!P257+Dic!P257</f>
        <v>14</v>
      </c>
      <c r="AD257" s="33">
        <f t="shared" si="48"/>
        <v>189.70189701897021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6</v>
      </c>
      <c r="AJ257" s="33">
        <f t="shared" si="50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10.727</v>
      </c>
      <c r="AN257" s="24">
        <f>+Ene!V257+Feb!V257+Mar!V257+Abr!V257+May!V257+Jun!V257+Jul!V257+Ago!V257+Set!V257+Oct!V257+Nov!V257+Dic!V257</f>
        <v>11</v>
      </c>
      <c r="AO257" s="33">
        <f t="shared" si="51"/>
        <v>102.54497995711756</v>
      </c>
      <c r="AP257" s="37">
        <v>10.727</v>
      </c>
      <c r="AQ257" s="24">
        <f>+Ene!W257+Feb!W257+Mar!W257+Abr!W257+May!W257+Jun!W257+Jul!W257+Ago!W257+Set!W257+Oct!W257+Nov!W257+Dic!W257</f>
        <v>1</v>
      </c>
      <c r="AR257" s="33">
        <f t="shared" si="52"/>
        <v>9.3222709051925055</v>
      </c>
      <c r="AS257" s="24">
        <f t="shared" si="53"/>
        <v>11</v>
      </c>
      <c r="AT257" s="24">
        <f>+Ene!X257+Feb!X257+Mar!X257+Abr!X257+May!X257+Jun!X257+Jul!X257+Ago!X257+Set!X257+Oct!X257+Nov!X257+Dic!X257</f>
        <v>4</v>
      </c>
      <c r="AU257" s="33">
        <f t="shared" si="54"/>
        <v>36.363636363636367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18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19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17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0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17</v>
      </c>
      <c r="X258" s="42">
        <f t="shared" si="46"/>
        <v>0</v>
      </c>
      <c r="Y258" s="37">
        <v>50.921999999999997</v>
      </c>
      <c r="Z258" s="24">
        <f>+Ene!O258+Feb!O258+Mar!O258+Abr!O258+May!O258+Jun!O258+Jul!O258+Ago!O258+Set!O258+Oct!O258+Nov!O258+Dic!O258</f>
        <v>76</v>
      </c>
      <c r="AA258" s="33">
        <f t="shared" si="47"/>
        <v>149.2478692902871</v>
      </c>
      <c r="AB258" s="37">
        <v>50.921999999999997</v>
      </c>
      <c r="AC258" s="24">
        <f>+Ene!P258+Feb!P258+Mar!P258+Abr!P258+May!P258+Jun!P258+Jul!P258+Ago!P258+Set!P258+Oct!P258+Nov!P258+Dic!P258</f>
        <v>54</v>
      </c>
      <c r="AD258" s="33">
        <f t="shared" si="48"/>
        <v>106.04453870625663</v>
      </c>
      <c r="AE258" s="37"/>
      <c r="AF258" s="24">
        <f>+Ene!Q258+Feb!Q258+Mar!Q258+Abr!Q258+May!Q258+Jun!Q258+Jul!Q258+Ago!Q258+Set!Q258+Oct!Q258+Nov!Q258+Dic!Q258</f>
        <v>10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46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1</v>
      </c>
      <c r="AM258" s="37">
        <v>0.63100000000000001</v>
      </c>
      <c r="AN258" s="24">
        <f>+Ene!V258+Feb!V258+Mar!V258+Abr!V258+May!V258+Jun!V258+Jul!V258+Ago!V258+Set!V258+Oct!V258+Nov!V258+Dic!V258</f>
        <v>52</v>
      </c>
      <c r="AO258" s="33">
        <f t="shared" si="51"/>
        <v>8240.8874801901748</v>
      </c>
      <c r="AP258" s="37">
        <v>0.63100000000000001</v>
      </c>
      <c r="AQ258" s="24">
        <f>+Ene!W258+Feb!W258+Mar!W258+Abr!W258+May!W258+Jun!W258+Jul!W258+Ago!W258+Set!W258+Oct!W258+Nov!W258+Dic!W258</f>
        <v>11</v>
      </c>
      <c r="AR258" s="33">
        <f t="shared" si="52"/>
        <v>1743.2646592709982</v>
      </c>
      <c r="AS258" s="24">
        <f t="shared" si="53"/>
        <v>52</v>
      </c>
      <c r="AT258" s="24">
        <f>+Ene!X258+Feb!X258+Mar!X258+Abr!X258+May!X258+Jun!X258+Jul!X258+Ago!X258+Set!X258+Oct!X258+Nov!X258+Dic!X258</f>
        <v>16</v>
      </c>
      <c r="AU258" s="33">
        <f t="shared" si="54"/>
        <v>30.76923076923077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7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15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8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3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7</v>
      </c>
      <c r="X259" s="42">
        <f t="shared" si="46"/>
        <v>0</v>
      </c>
      <c r="Y259" s="37">
        <v>19.925999999999998</v>
      </c>
      <c r="Z259" s="24">
        <f>+Ene!O259+Feb!O259+Mar!O259+Abr!O259+May!O259+Jun!O259+Jul!O259+Ago!O259+Set!O259+Oct!O259+Nov!O259+Dic!O259</f>
        <v>28</v>
      </c>
      <c r="AA259" s="33">
        <f t="shared" si="47"/>
        <v>140.51992371775569</v>
      </c>
      <c r="AB259" s="37">
        <v>19.925999999999998</v>
      </c>
      <c r="AC259" s="24">
        <f>+Ene!P259+Feb!P259+Mar!P259+Abr!P259+May!P259+Jun!P259+Jul!P259+Ago!P259+Set!P259+Oct!P259+Nov!P259+Dic!P259</f>
        <v>30</v>
      </c>
      <c r="AD259" s="33">
        <f t="shared" si="48"/>
        <v>150.55706112616681</v>
      </c>
      <c r="AE259" s="37"/>
      <c r="AF259" s="24">
        <f>+Ene!Q259+Feb!Q259+Mar!Q259+Abr!Q259+May!Q259+Jun!Q259+Jul!Q259+Ago!Q259+Set!Q259+Oct!Q259+Nov!Q259+Dic!Q259</f>
        <v>3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20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34.073999999999998</v>
      </c>
      <c r="AN259" s="24">
        <f>+Ene!V259+Feb!V259+Mar!V259+Abr!V259+May!V259+Jun!V259+Jul!V259+Ago!V259+Set!V259+Oct!V259+Nov!V259+Dic!V259</f>
        <v>3</v>
      </c>
      <c r="AO259" s="33">
        <f t="shared" si="51"/>
        <v>8.8043669660151433</v>
      </c>
      <c r="AP259" s="37">
        <v>34.073999999999998</v>
      </c>
      <c r="AQ259" s="24">
        <f>+Ene!W259+Feb!W259+Mar!W259+Abr!W259+May!W259+Jun!W259+Jul!W259+Ago!W259+Set!W259+Oct!W259+Nov!W259+Dic!W259</f>
        <v>5</v>
      </c>
      <c r="AR259" s="33">
        <f t="shared" si="52"/>
        <v>14.673944943358574</v>
      </c>
      <c r="AS259" s="24">
        <f t="shared" si="53"/>
        <v>3</v>
      </c>
      <c r="AT259" s="24">
        <f>+Ene!X259+Feb!X259+Mar!X259+Abr!X259+May!X259+Jun!X259+Jul!X259+Ago!X259+Set!X259+Oct!X259+Nov!X259+Dic!X259</f>
        <v>3</v>
      </c>
      <c r="AU259" s="33">
        <f t="shared" si="54"/>
        <v>100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2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6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6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2</v>
      </c>
      <c r="X260" s="42">
        <f t="shared" si="46"/>
        <v>0</v>
      </c>
      <c r="Y260" s="37">
        <v>14.022</v>
      </c>
      <c r="Z260" s="24">
        <f>+Ene!O260+Feb!O260+Mar!O260+Abr!O260+May!O260+Jun!O260+Jul!O260+Ago!O260+Set!O260+Oct!O260+Nov!O260+Dic!O260</f>
        <v>17</v>
      </c>
      <c r="AA260" s="33">
        <f t="shared" si="47"/>
        <v>121.23805448580802</v>
      </c>
      <c r="AB260" s="37">
        <v>14.022</v>
      </c>
      <c r="AC260" s="24">
        <f>+Ene!P260+Feb!P260+Mar!P260+Abr!P260+May!P260+Jun!P260+Jul!P260+Ago!P260+Set!P260+Oct!P260+Nov!P260+Dic!P260</f>
        <v>14</v>
      </c>
      <c r="AD260" s="33">
        <f t="shared" si="48"/>
        <v>99.843103694194838</v>
      </c>
      <c r="AE260" s="37"/>
      <c r="AF260" s="24">
        <f>+Ene!Q260+Feb!Q260+Mar!Q260+Abr!Q260+May!Q260+Jun!Q260+Jul!Q260+Ago!Q260+Set!Q260+Oct!Q260+Nov!Q260+Dic!Q260</f>
        <v>1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11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23.978000000000002</v>
      </c>
      <c r="AN260" s="24">
        <f>+Ene!V260+Feb!V260+Mar!V260+Abr!V260+May!V260+Jun!V260+Jul!V260+Ago!V260+Set!V260+Oct!V260+Nov!V260+Dic!V260</f>
        <v>6</v>
      </c>
      <c r="AO260" s="33">
        <f t="shared" si="51"/>
        <v>25.022937692885144</v>
      </c>
      <c r="AP260" s="37">
        <v>23.978000000000002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6</v>
      </c>
      <c r="AT260" s="24">
        <f>+Ene!X260+Feb!X260+Mar!X260+Abr!X260+May!X260+Jun!X260+Jul!X260+Ago!X260+Set!X260+Oct!X260+Nov!X260+Dic!X260</f>
        <v>2</v>
      </c>
      <c r="AU260" s="33">
        <f t="shared" si="54"/>
        <v>33.333333333333329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8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5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3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1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6</v>
      </c>
      <c r="X261" s="42">
        <f t="shared" si="46"/>
        <v>0</v>
      </c>
      <c r="Y261" s="37">
        <v>4.4279999999999999</v>
      </c>
      <c r="Z261" s="24">
        <f>+Ene!O261+Feb!O261+Mar!O261+Abr!O261+May!O261+Jun!O261+Jul!O261+Ago!O261+Set!O261+Oct!O261+Nov!O261+Dic!O261</f>
        <v>23</v>
      </c>
      <c r="AA261" s="33">
        <f t="shared" si="47"/>
        <v>519.42186088527546</v>
      </c>
      <c r="AB261" s="37">
        <v>4.4279999999999999</v>
      </c>
      <c r="AC261" s="24">
        <f>+Ene!P261+Feb!P261+Mar!P261+Abr!P261+May!P261+Jun!P261+Jul!P261+Ago!P261+Set!P261+Oct!P261+Nov!P261+Dic!P261</f>
        <v>16</v>
      </c>
      <c r="AD261" s="33">
        <f t="shared" si="48"/>
        <v>361.33694670280039</v>
      </c>
      <c r="AE261" s="37"/>
      <c r="AF261" s="24">
        <f>+Ene!Q261+Feb!Q261+Mar!Q261+Abr!Q261+May!Q261+Jun!Q261+Jul!Q261+Ago!Q261+Set!Q261+Oct!Q261+Nov!Q261+Dic!Q261</f>
        <v>1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7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48.587000000000003</v>
      </c>
      <c r="AN261" s="24">
        <f>+Ene!V261+Feb!V261+Mar!V261+Abr!V261+May!V261+Jun!V261+Jul!V261+Ago!V261+Set!V261+Oct!V261+Nov!V261+Dic!V261</f>
        <v>3</v>
      </c>
      <c r="AO261" s="33">
        <f t="shared" si="51"/>
        <v>6.1744911190236067</v>
      </c>
      <c r="AP261" s="37">
        <v>48.587000000000003</v>
      </c>
      <c r="AQ261" s="24">
        <f>+Ene!W261+Feb!W261+Mar!W261+Abr!W261+May!W261+Jun!W261+Jul!W261+Ago!W261+Set!W261+Oct!W261+Nov!W261+Dic!W261</f>
        <v>1</v>
      </c>
      <c r="AR261" s="33">
        <f t="shared" si="52"/>
        <v>2.0581637063412024</v>
      </c>
      <c r="AS261" s="24">
        <f t="shared" si="53"/>
        <v>3</v>
      </c>
      <c r="AT261" s="24">
        <f>+Ene!X261+Feb!X261+Mar!X261+Abr!X261+May!X261+Jun!X261+Jul!X261+Ago!X261+Set!X261+Oct!X261+Nov!X261+Dic!X261</f>
        <v>1</v>
      </c>
      <c r="AU261" s="33">
        <f t="shared" si="54"/>
        <v>33.333333333333329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8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9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8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8</v>
      </c>
      <c r="X262" s="42">
        <f t="shared" ref="X262:X325" si="59">IFERROR(W262/V262,0)*100</f>
        <v>0</v>
      </c>
      <c r="Y262" s="37">
        <v>10.701000000000001</v>
      </c>
      <c r="Z262" s="24">
        <f>+Ene!O262+Feb!O262+Mar!O262+Abr!O262+May!O262+Jun!O262+Jul!O262+Ago!O262+Set!O262+Oct!O262+Nov!O262+Dic!O262</f>
        <v>46</v>
      </c>
      <c r="AA262" s="33">
        <f t="shared" ref="AA262:AA325" si="60">IFERROR(Z262/Y262,0)*100</f>
        <v>429.86636762919346</v>
      </c>
      <c r="AB262" s="37">
        <v>10.701000000000001</v>
      </c>
      <c r="AC262" s="24">
        <f>+Ene!P262+Feb!P262+Mar!P262+Abr!P262+May!P262+Jun!P262+Jul!P262+Ago!P262+Set!P262+Oct!P262+Nov!P262+Dic!P262</f>
        <v>25</v>
      </c>
      <c r="AD262" s="33">
        <f t="shared" ref="AD262:AD325" si="61">IFERROR(AC262/AB262,0)*100</f>
        <v>233.62302588543128</v>
      </c>
      <c r="AE262" s="37"/>
      <c r="AF262" s="24">
        <f>+Ene!Q262+Feb!Q262+Mar!Q262+Abr!Q262+May!Q262+Jun!Q262+Jul!Q262+Ago!Q262+Set!Q262+Oct!Q262+Nov!Q262+Dic!Q262</f>
        <v>5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17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7.5720000000000001</v>
      </c>
      <c r="AN262" s="24">
        <f>+Ene!V262+Feb!V262+Mar!V262+Abr!V262+May!V262+Jun!V262+Jul!V262+Ago!V262+Set!V262+Oct!V262+Nov!V262+Dic!V262</f>
        <v>18</v>
      </c>
      <c r="AO262" s="33">
        <f t="shared" ref="AO262:AO325" si="64">IFERROR(AN262/AM262,0)*100</f>
        <v>237.71790808240888</v>
      </c>
      <c r="AP262" s="37">
        <v>7.5720000000000001</v>
      </c>
      <c r="AQ262" s="24">
        <f>+Ene!W262+Feb!W262+Mar!W262+Abr!W262+May!W262+Jun!W262+Jul!W262+Ago!W262+Set!W262+Oct!W262+Nov!W262+Dic!W262</f>
        <v>8</v>
      </c>
      <c r="AR262" s="33">
        <f t="shared" ref="AR262:AR325" si="65">IFERROR(AQ262/AP262,0)*100</f>
        <v>105.65240359218173</v>
      </c>
      <c r="AS262" s="24">
        <f t="shared" ref="AS262:AS325" si="66">+AN262</f>
        <v>18</v>
      </c>
      <c r="AT262" s="24">
        <f>+Ene!X262+Feb!X262+Mar!X262+Abr!X262+May!X262+Jun!X262+Jul!X262+Ago!X262+Set!X262+Oct!X262+Nov!X262+Dic!X262</f>
        <v>8</v>
      </c>
      <c r="AU262" s="33">
        <f t="shared" ref="AU262:AU325" si="67">IFERROR(AT262/AS262,0)*100</f>
        <v>44.444444444444443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12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22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10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2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11</v>
      </c>
      <c r="X263" s="42">
        <f t="shared" si="59"/>
        <v>0</v>
      </c>
      <c r="Y263" s="37">
        <v>1.845</v>
      </c>
      <c r="Z263" s="24">
        <f>+Ene!O263+Feb!O263+Mar!O263+Abr!O263+May!O263+Jun!O263+Jul!O263+Ago!O263+Set!O263+Oct!O263+Nov!O263+Dic!O263</f>
        <v>35</v>
      </c>
      <c r="AA263" s="33">
        <f t="shared" si="60"/>
        <v>1897.018970189702</v>
      </c>
      <c r="AB263" s="37">
        <v>1.845</v>
      </c>
      <c r="AC263" s="24">
        <f>+Ene!P263+Feb!P263+Mar!P263+Abr!P263+May!P263+Jun!P263+Jul!P263+Ago!P263+Set!P263+Oct!P263+Nov!P263+Dic!P263</f>
        <v>44</v>
      </c>
      <c r="AD263" s="33">
        <f t="shared" si="61"/>
        <v>2384.8238482384827</v>
      </c>
      <c r="AE263" s="37"/>
      <c r="AF263" s="24">
        <f>+Ene!Q263+Feb!Q263+Mar!Q263+Abr!Q263+May!Q263+Jun!Q263+Jul!Q263+Ago!Q263+Set!Q263+Oct!Q263+Nov!Q263+Dic!Q263</f>
        <v>5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35</v>
      </c>
      <c r="AJ263" s="33">
        <f t="shared" si="63"/>
        <v>0</v>
      </c>
      <c r="AK263" s="24">
        <f>+Ene!S263+Feb!S263+Mar!S263+Abr!S263+May!S263+Jun!S263+Jul!S263+Ago!S263+Set!S263+Oct!S263+Nov!S263+Dic!S263</f>
        <v>1</v>
      </c>
      <c r="AL263" s="24">
        <f>+Ene!T263+Feb!T263+Mar!T263+Abr!T263+May!T263+Jun!T263+Jul!T263+Ago!T263+Set!T263+Oct!T263+Nov!T263+Dic!T263</f>
        <v>1</v>
      </c>
      <c r="AM263" s="37">
        <v>0</v>
      </c>
      <c r="AN263" s="24">
        <f>+Ene!V263+Feb!V263+Mar!V263+Abr!V263+May!V263+Jun!V263+Jul!V263+Ago!V263+Set!V263+Oct!V263+Nov!V263+Dic!V263</f>
        <v>38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14</v>
      </c>
      <c r="AR263" s="33">
        <f t="shared" si="65"/>
        <v>0</v>
      </c>
      <c r="AS263" s="24">
        <f t="shared" si="66"/>
        <v>38</v>
      </c>
      <c r="AT263" s="24">
        <f>+Ene!X263+Feb!X263+Mar!X263+Abr!X263+May!X263+Jun!X263+Jul!X263+Ago!X263+Set!X263+Oct!X263+Nov!X263+Dic!X263</f>
        <v>11</v>
      </c>
      <c r="AU263" s="33">
        <f t="shared" si="67"/>
        <v>28.947368421052634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17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19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14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6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17</v>
      </c>
      <c r="X264" s="42">
        <f t="shared" si="59"/>
        <v>0</v>
      </c>
      <c r="Y264" s="37">
        <v>15.129</v>
      </c>
      <c r="Z264" s="24">
        <f>+Ene!O264+Feb!O264+Mar!O264+Abr!O264+May!O264+Jun!O264+Jul!O264+Ago!O264+Set!O264+Oct!O264+Nov!O264+Dic!O264</f>
        <v>47</v>
      </c>
      <c r="AA264" s="33">
        <f t="shared" si="60"/>
        <v>310.66164320179792</v>
      </c>
      <c r="AB264" s="37">
        <v>15.129</v>
      </c>
      <c r="AC264" s="24">
        <f>+Ene!P264+Feb!P264+Mar!P264+Abr!P264+May!P264+Jun!P264+Jul!P264+Ago!P264+Set!P264+Oct!P264+Nov!P264+Dic!P264</f>
        <v>50</v>
      </c>
      <c r="AD264" s="33">
        <f t="shared" si="61"/>
        <v>330.49110978914666</v>
      </c>
      <c r="AE264" s="37"/>
      <c r="AF264" s="24">
        <f>+Ene!Q264+Feb!Q264+Mar!Q264+Abr!Q264+May!Q264+Jun!Q264+Jul!Q264+Ago!Q264+Set!Q264+Oct!Q264+Nov!Q264+Dic!Q264</f>
        <v>1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17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25.870999999999999</v>
      </c>
      <c r="AN264" s="24">
        <f>+Ene!V264+Feb!V264+Mar!V264+Abr!V264+May!V264+Jun!V264+Jul!V264+Ago!V264+Set!V264+Oct!V264+Nov!V264+Dic!V264</f>
        <v>12</v>
      </c>
      <c r="AO264" s="33">
        <f t="shared" si="64"/>
        <v>46.38398206486027</v>
      </c>
      <c r="AP264" s="37">
        <v>25.870999999999999</v>
      </c>
      <c r="AQ264" s="24">
        <f>+Ene!W264+Feb!W264+Mar!W264+Abr!W264+May!W264+Jun!W264+Jul!W264+Ago!W264+Set!W264+Oct!W264+Nov!W264+Dic!W264</f>
        <v>13</v>
      </c>
      <c r="AR264" s="33">
        <f t="shared" si="65"/>
        <v>50.249313903598626</v>
      </c>
      <c r="AS264" s="24">
        <f t="shared" si="66"/>
        <v>12</v>
      </c>
      <c r="AT264" s="24">
        <f>+Ene!X264+Feb!X264+Mar!X264+Abr!X264+May!X264+Jun!X264+Jul!X264+Ago!X264+Set!X264+Oct!X264+Nov!X264+Dic!X264</f>
        <v>8</v>
      </c>
      <c r="AU264" s="33">
        <f t="shared" si="67"/>
        <v>66.666666666666657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7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5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1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7</v>
      </c>
      <c r="X265" s="42">
        <f t="shared" si="59"/>
        <v>0</v>
      </c>
      <c r="Y265" s="37">
        <v>14.391</v>
      </c>
      <c r="Z265" s="24">
        <f>+Ene!O265+Feb!O265+Mar!O265+Abr!O265+May!O265+Jun!O265+Jul!O265+Ago!O265+Set!O265+Oct!O265+Nov!O265+Dic!O265</f>
        <v>14</v>
      </c>
      <c r="AA265" s="33">
        <f t="shared" si="60"/>
        <v>97.283024112292409</v>
      </c>
      <c r="AB265" s="37">
        <v>14.391</v>
      </c>
      <c r="AC265" s="24">
        <f>+Ene!P265+Feb!P265+Mar!P265+Abr!P265+May!P265+Jun!P265+Jul!P265+Ago!P265+Set!P265+Oct!P265+Nov!P265+Dic!P265</f>
        <v>13</v>
      </c>
      <c r="AD265" s="33">
        <f t="shared" si="61"/>
        <v>90.334236675700083</v>
      </c>
      <c r="AE265" s="37"/>
      <c r="AF265" s="24">
        <f>+Ene!Q265+Feb!Q265+Mar!Q265+Abr!Q265+May!Q265+Jun!Q265+Jul!Q265+Ago!Q265+Set!Q265+Oct!Q265+Nov!Q265+Dic!Q265</f>
        <v>1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4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24.609000000000002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24.609000000000002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46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46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40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2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46</v>
      </c>
      <c r="X266" s="42">
        <f t="shared" si="59"/>
        <v>0</v>
      </c>
      <c r="Y266" s="37">
        <v>94.832999999999998</v>
      </c>
      <c r="Z266" s="24">
        <f>+Ene!O266+Feb!O266+Mar!O266+Abr!O266+May!O266+Jun!O266+Jul!O266+Ago!O266+Set!O266+Oct!O266+Nov!O266+Dic!O266</f>
        <v>101</v>
      </c>
      <c r="AA266" s="33">
        <f t="shared" si="60"/>
        <v>106.5030105553974</v>
      </c>
      <c r="AB266" s="37">
        <v>94.832999999999998</v>
      </c>
      <c r="AC266" s="24">
        <f>+Ene!P266+Feb!P266+Mar!P266+Abr!P266+May!P266+Jun!P266+Jul!P266+Ago!P266+Set!P266+Oct!P266+Nov!P266+Dic!P266</f>
        <v>132</v>
      </c>
      <c r="AD266" s="33">
        <f t="shared" si="61"/>
        <v>139.19205339913321</v>
      </c>
      <c r="AE266" s="37"/>
      <c r="AF266" s="24">
        <f>+Ene!Q266+Feb!Q266+Mar!Q266+Abr!Q266+May!Q266+Jun!Q266+Jul!Q266+Ago!Q266+Set!Q266+Oct!Q266+Nov!Q266+Dic!Q266</f>
        <v>31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53</v>
      </c>
      <c r="AJ266" s="33">
        <f t="shared" si="63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3</v>
      </c>
      <c r="AM266" s="37">
        <v>162.167</v>
      </c>
      <c r="AN266" s="24">
        <f>+Ene!V266+Feb!V266+Mar!V266+Abr!V266+May!V266+Jun!V266+Jul!V266+Ago!V266+Set!V266+Oct!V266+Nov!V266+Dic!V266</f>
        <v>19</v>
      </c>
      <c r="AO266" s="33">
        <f t="shared" si="64"/>
        <v>11.716317129872293</v>
      </c>
      <c r="AP266" s="37">
        <v>162.167</v>
      </c>
      <c r="AQ266" s="24">
        <f>+Ene!W266+Feb!W266+Mar!W266+Abr!W266+May!W266+Jun!W266+Jul!W266+Ago!W266+Set!W266+Oct!W266+Nov!W266+Dic!W266</f>
        <v>55</v>
      </c>
      <c r="AR266" s="33">
        <f t="shared" si="65"/>
        <v>33.915654849630315</v>
      </c>
      <c r="AS266" s="24">
        <f t="shared" si="66"/>
        <v>19</v>
      </c>
      <c r="AT266" s="24">
        <f>+Ene!X266+Feb!X266+Mar!X266+Abr!X266+May!X266+Jun!X266+Jul!X266+Ago!X266+Set!X266+Oct!X266+Nov!X266+Dic!X266</f>
        <v>53</v>
      </c>
      <c r="AU266" s="33">
        <f t="shared" si="67"/>
        <v>278.9473684210526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3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3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3</v>
      </c>
      <c r="X267" s="42">
        <f t="shared" si="59"/>
        <v>0</v>
      </c>
      <c r="Y267" s="37">
        <v>28.782</v>
      </c>
      <c r="Z267" s="24">
        <f>+Ene!O267+Feb!O267+Mar!O267+Abr!O267+May!O267+Jun!O267+Jul!O267+Ago!O267+Set!O267+Oct!O267+Nov!O267+Dic!O267</f>
        <v>24</v>
      </c>
      <c r="AA267" s="33">
        <f t="shared" si="60"/>
        <v>83.385449239107771</v>
      </c>
      <c r="AB267" s="37">
        <v>28.782</v>
      </c>
      <c r="AC267" s="24">
        <f>+Ene!P267+Feb!P267+Mar!P267+Abr!P267+May!P267+Jun!P267+Jul!P267+Ago!P267+Set!P267+Oct!P267+Nov!P267+Dic!P267</f>
        <v>11</v>
      </c>
      <c r="AD267" s="33">
        <f t="shared" si="61"/>
        <v>38.21833090125773</v>
      </c>
      <c r="AE267" s="37"/>
      <c r="AF267" s="24">
        <f>+Ene!Q267+Feb!Q267+Mar!Q267+Abr!Q267+May!Q267+Jun!Q267+Jul!Q267+Ago!Q267+Set!Q267+Oct!Q267+Nov!Q267+Dic!Q267</f>
        <v>1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49.218000000000004</v>
      </c>
      <c r="AN267" s="24">
        <f>+Ene!V267+Feb!V267+Mar!V267+Abr!V267+May!V267+Jun!V267+Jul!V267+Ago!V267+Set!V267+Oct!V267+Nov!V267+Dic!V267</f>
        <v>15</v>
      </c>
      <c r="AO267" s="33">
        <f t="shared" si="64"/>
        <v>30.476654882360108</v>
      </c>
      <c r="AP267" s="37">
        <v>49.218000000000004</v>
      </c>
      <c r="AQ267" s="24">
        <f>+Ene!W267+Feb!W267+Mar!W267+Abr!W267+May!W267+Jun!W267+Jul!W267+Ago!W267+Set!W267+Oct!W267+Nov!W267+Dic!W267</f>
        <v>1</v>
      </c>
      <c r="AR267" s="33">
        <f t="shared" si="65"/>
        <v>2.0317769921573405</v>
      </c>
      <c r="AS267" s="24">
        <f t="shared" si="66"/>
        <v>15</v>
      </c>
      <c r="AT267" s="24">
        <f>+Ene!X267+Feb!X267+Mar!X267+Abr!X267+May!X267+Jun!X267+Jul!X267+Ago!X267+Set!X267+Oct!X267+Nov!X267+Dic!X267</f>
        <v>1</v>
      </c>
      <c r="AU267" s="33">
        <f t="shared" si="67"/>
        <v>6.666666666666667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2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5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5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2</v>
      </c>
      <c r="X268" s="42">
        <f t="shared" si="59"/>
        <v>0</v>
      </c>
      <c r="Y268" s="37">
        <v>9.2249999999999996</v>
      </c>
      <c r="Z268" s="24">
        <f>+Ene!O268+Feb!O268+Mar!O268+Abr!O268+May!O268+Jun!O268+Jul!O268+Ago!O268+Set!O268+Oct!O268+Nov!O268+Dic!O268</f>
        <v>11</v>
      </c>
      <c r="AA268" s="33">
        <f t="shared" si="60"/>
        <v>119.24119241192412</v>
      </c>
      <c r="AB268" s="37">
        <v>9.2249999999999996</v>
      </c>
      <c r="AC268" s="24">
        <f>+Ene!P268+Feb!P268+Mar!P268+Abr!P268+May!P268+Jun!P268+Jul!P268+Ago!P268+Set!P268+Oct!P268+Nov!P268+Dic!P268</f>
        <v>12</v>
      </c>
      <c r="AD268" s="33">
        <f t="shared" si="61"/>
        <v>130.08130081300811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15.775</v>
      </c>
      <c r="AN268" s="24">
        <f>+Ene!V268+Feb!V268+Mar!V268+Abr!V268+May!V268+Jun!V268+Jul!V268+Ago!V268+Set!V268+Oct!V268+Nov!V268+Dic!V268</f>
        <v>3</v>
      </c>
      <c r="AO268" s="33">
        <f t="shared" si="64"/>
        <v>19.017432646592709</v>
      </c>
      <c r="AP268" s="37">
        <v>15.775</v>
      </c>
      <c r="AQ268" s="24">
        <f>+Ene!W268+Feb!W268+Mar!W268+Abr!W268+May!W268+Jun!W268+Jul!W268+Ago!W268+Set!W268+Oct!W268+Nov!W268+Dic!W268</f>
        <v>5</v>
      </c>
      <c r="AR268" s="33">
        <f t="shared" si="65"/>
        <v>31.695721077654515</v>
      </c>
      <c r="AS268" s="24">
        <f t="shared" si="66"/>
        <v>3</v>
      </c>
      <c r="AT268" s="24">
        <f>+Ene!X268+Feb!X268+Mar!X268+Abr!X268+May!X268+Jun!X268+Jul!X268+Ago!X268+Set!X268+Oct!X268+Nov!X268+Dic!X268</f>
        <v>2</v>
      </c>
      <c r="AU268" s="33">
        <f t="shared" si="67"/>
        <v>66.666666666666657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89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86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10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82</v>
      </c>
      <c r="X269" s="42">
        <f t="shared" si="59"/>
        <v>0</v>
      </c>
      <c r="Y269" s="37">
        <v>180.81</v>
      </c>
      <c r="Z269" s="24">
        <f>+Ene!O269+Feb!O269+Mar!O269+Abr!O269+May!O269+Jun!O269+Jul!O269+Ago!O269+Set!O269+Oct!O269+Nov!O269+Dic!O269</f>
        <v>219</v>
      </c>
      <c r="AA269" s="33">
        <f t="shared" si="60"/>
        <v>121.12161937945909</v>
      </c>
      <c r="AB269" s="37">
        <v>180.81</v>
      </c>
      <c r="AC269" s="24">
        <f>+Ene!P269+Feb!P269+Mar!P269+Abr!P269+May!P269+Jun!P269+Jul!P269+Ago!P269+Set!P269+Oct!P269+Nov!P269+Dic!P269</f>
        <v>185</v>
      </c>
      <c r="AD269" s="33">
        <f t="shared" si="61"/>
        <v>102.31734970410929</v>
      </c>
      <c r="AE269" s="37"/>
      <c r="AF269" s="24">
        <f>+Ene!Q269+Feb!Q269+Mar!Q269+Abr!Q269+May!Q269+Jun!Q269+Jul!Q269+Ago!Q269+Set!Q269+Oct!Q269+Nov!Q269+Dic!Q269</f>
        <v>42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6</v>
      </c>
      <c r="AJ269" s="33">
        <f t="shared" si="63"/>
        <v>0</v>
      </c>
      <c r="AK269" s="24">
        <f>+Ene!S269+Feb!S269+Mar!S269+Abr!S269+May!S269+Jun!S269+Jul!S269+Ago!S269+Set!S269+Oct!S269+Nov!S269+Dic!S269</f>
        <v>8</v>
      </c>
      <c r="AL269" s="24">
        <f>+Ene!T269+Feb!T269+Mar!T269+Abr!T269+May!T269+Jun!T269+Jul!T269+Ago!T269+Set!T269+Oct!T269+Nov!T269+Dic!T269</f>
        <v>1</v>
      </c>
      <c r="AM269" s="37">
        <v>309.19</v>
      </c>
      <c r="AN269" s="24">
        <f>+Ene!V269+Feb!V269+Mar!V269+Abr!V269+May!V269+Jun!V269+Jul!V269+Ago!V269+Set!V269+Oct!V269+Nov!V269+Dic!V269</f>
        <v>32</v>
      </c>
      <c r="AO269" s="33">
        <f t="shared" si="64"/>
        <v>10.349623209030048</v>
      </c>
      <c r="AP269" s="37">
        <v>309.19</v>
      </c>
      <c r="AQ269" s="24">
        <f>+Ene!W269+Feb!W269+Mar!W269+Abr!W269+May!W269+Jun!W269+Jul!W269+Ago!W269+Set!W269+Oct!W269+Nov!W269+Dic!W269</f>
        <v>35</v>
      </c>
      <c r="AR269" s="33">
        <f t="shared" si="65"/>
        <v>11.319900384876613</v>
      </c>
      <c r="AS269" s="24">
        <f t="shared" si="66"/>
        <v>32</v>
      </c>
      <c r="AT269" s="24">
        <f>+Ene!X269+Feb!X269+Mar!X269+Abr!X269+May!X269+Jun!X269+Jul!X269+Ago!X269+Set!X269+Oct!X269+Nov!X269+Dic!X269</f>
        <v>45</v>
      </c>
      <c r="AU269" s="33">
        <f t="shared" si="67"/>
        <v>140.625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5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7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1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5</v>
      </c>
      <c r="X270" s="42">
        <f t="shared" si="59"/>
        <v>0</v>
      </c>
      <c r="Y270" s="37">
        <v>6.6419999999999995</v>
      </c>
      <c r="Z270" s="24">
        <f>+Ene!O270+Feb!O270+Mar!O270+Abr!O270+May!O270+Jun!O270+Jul!O270+Ago!O270+Set!O270+Oct!O270+Nov!O270+Dic!O270</f>
        <v>19</v>
      </c>
      <c r="AA270" s="33">
        <f t="shared" si="60"/>
        <v>286.05841613971694</v>
      </c>
      <c r="AB270" s="37">
        <v>6.6419999999999995</v>
      </c>
      <c r="AC270" s="24">
        <f>+Ene!P270+Feb!P270+Mar!P270+Abr!P270+May!P270+Jun!P270+Jul!P270+Ago!P270+Set!P270+Oct!P270+Nov!P270+Dic!P270</f>
        <v>13</v>
      </c>
      <c r="AD270" s="33">
        <f t="shared" si="61"/>
        <v>195.72417946401688</v>
      </c>
      <c r="AE270" s="37"/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2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11.358000000000001</v>
      </c>
      <c r="AN270" s="24">
        <f>+Ene!V270+Feb!V270+Mar!V270+Abr!V270+May!V270+Jun!V270+Jul!V270+Ago!V270+Set!V270+Oct!V270+Nov!V270+Dic!V270</f>
        <v>8</v>
      </c>
      <c r="AO270" s="33">
        <f t="shared" si="64"/>
        <v>70.434935728121133</v>
      </c>
      <c r="AP270" s="37">
        <v>11.358000000000001</v>
      </c>
      <c r="AQ270" s="24">
        <f>+Ene!W270+Feb!W270+Mar!W270+Abr!W270+May!W270+Jun!W270+Jul!W270+Ago!W270+Set!W270+Oct!W270+Nov!W270+Dic!W270</f>
        <v>7</v>
      </c>
      <c r="AR270" s="33">
        <f t="shared" si="65"/>
        <v>61.630568762105995</v>
      </c>
      <c r="AS270" s="24">
        <f t="shared" si="66"/>
        <v>8</v>
      </c>
      <c r="AT270" s="24">
        <f>+Ene!X270+Feb!X270+Mar!X270+Abr!X270+May!X270+Jun!X270+Jul!X270+Ago!X270+Set!X270+Oct!X270+Nov!X270+Dic!X270</f>
        <v>1</v>
      </c>
      <c r="AU270" s="33">
        <f t="shared" si="67"/>
        <v>12.5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1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16.236000000000001</v>
      </c>
      <c r="Z271" s="24">
        <f>+Ene!O271+Feb!O271+Mar!O271+Abr!O271+May!O271+Jun!O271+Jul!O271+Ago!O271+Set!O271+Oct!O271+Nov!O271+Dic!O271</f>
        <v>18</v>
      </c>
      <c r="AA271" s="33">
        <f t="shared" si="60"/>
        <v>110.86474501108647</v>
      </c>
      <c r="AB271" s="37">
        <v>16.236000000000001</v>
      </c>
      <c r="AC271" s="24">
        <f>+Ene!P271+Feb!P271+Mar!P271+Abr!P271+May!P271+Jun!P271+Jul!P271+Ago!P271+Set!P271+Oct!P271+Nov!P271+Dic!P271</f>
        <v>2</v>
      </c>
      <c r="AD271" s="33">
        <f t="shared" si="61"/>
        <v>12.318305001231829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27.763999999999999</v>
      </c>
      <c r="AN271" s="24">
        <f>+Ene!V271+Feb!V271+Mar!V271+Abr!V271+May!V271+Jun!V271+Jul!V271+Ago!V271+Set!V271+Oct!V271+Nov!V271+Dic!V271</f>
        <v>4</v>
      </c>
      <c r="AO271" s="33">
        <f t="shared" si="64"/>
        <v>14.407145944388416</v>
      </c>
      <c r="AP271" s="37">
        <v>27.763999999999999</v>
      </c>
      <c r="AQ271" s="24">
        <f>+Ene!W271+Feb!W271+Mar!W271+Abr!W271+May!W271+Jun!W271+Jul!W271+Ago!W271+Set!W271+Oct!W271+Nov!W271+Dic!W271</f>
        <v>1</v>
      </c>
      <c r="AR271" s="33">
        <f t="shared" si="65"/>
        <v>3.6017864860971041</v>
      </c>
      <c r="AS271" s="24">
        <f t="shared" si="66"/>
        <v>4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119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138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16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5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116</v>
      </c>
      <c r="X272" s="42">
        <f t="shared" si="59"/>
        <v>0</v>
      </c>
      <c r="Y272" s="37">
        <v>318.07799999999997</v>
      </c>
      <c r="Z272" s="24">
        <f>+Ene!O272+Feb!O272+Mar!O272+Abr!O272+May!O272+Jun!O272+Jul!O272+Ago!O272+Set!O272+Oct!O272+Nov!O272+Dic!O272</f>
        <v>195</v>
      </c>
      <c r="AA272" s="33">
        <f t="shared" si="60"/>
        <v>61.30571746552733</v>
      </c>
      <c r="AB272" s="37">
        <v>318.07799999999997</v>
      </c>
      <c r="AC272" s="24">
        <f>+Ene!P272+Feb!P272+Mar!P272+Abr!P272+May!P272+Jun!P272+Jul!P272+Ago!P272+Set!P272+Oct!P272+Nov!P272+Dic!P272</f>
        <v>273</v>
      </c>
      <c r="AD272" s="33">
        <f t="shared" si="61"/>
        <v>85.828004451738266</v>
      </c>
      <c r="AE272" s="37"/>
      <c r="AF272" s="24">
        <f>+Ene!Q272+Feb!Q272+Mar!Q272+Abr!Q272+May!Q272+Jun!Q272+Jul!Q272+Ago!Q272+Set!Q272+Oct!Q272+Nov!Q272+Dic!Q272</f>
        <v>41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105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1</v>
      </c>
      <c r="AM272" s="37">
        <v>543.92200000000003</v>
      </c>
      <c r="AN272" s="24">
        <f>+Ene!V272+Feb!V272+Mar!V272+Abr!V272+May!V272+Jun!V272+Jul!V272+Ago!V272+Set!V272+Oct!V272+Nov!V272+Dic!V272</f>
        <v>96</v>
      </c>
      <c r="AO272" s="33">
        <f t="shared" si="64"/>
        <v>17.649589463195088</v>
      </c>
      <c r="AP272" s="37">
        <v>543.92200000000003</v>
      </c>
      <c r="AQ272" s="24">
        <f>+Ene!W272+Feb!W272+Mar!W272+Abr!W272+May!W272+Jun!W272+Jul!W272+Ago!W272+Set!W272+Oct!W272+Nov!W272+Dic!W272</f>
        <v>90</v>
      </c>
      <c r="AR272" s="33">
        <f t="shared" si="65"/>
        <v>16.546490121745396</v>
      </c>
      <c r="AS272" s="24">
        <f t="shared" si="66"/>
        <v>96</v>
      </c>
      <c r="AT272" s="24">
        <f>+Ene!X272+Feb!X272+Mar!X272+Abr!X272+May!X272+Jun!X272+Jul!X272+Ago!X272+Set!X272+Oct!X272+Nov!X272+Dic!X272</f>
        <v>119</v>
      </c>
      <c r="AU272" s="33">
        <f t="shared" si="67"/>
        <v>123.95833333333333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14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9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1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13</v>
      </c>
      <c r="X273" s="42">
        <f t="shared" si="59"/>
        <v>0</v>
      </c>
      <c r="Y273" s="37">
        <v>9.2249999999999996</v>
      </c>
      <c r="Z273" s="24">
        <f>+Ene!O273+Feb!O273+Mar!O273+Abr!O273+May!O273+Jun!O273+Jul!O273+Ago!O273+Set!O273+Oct!O273+Nov!O273+Dic!O273</f>
        <v>26</v>
      </c>
      <c r="AA273" s="33">
        <f t="shared" si="60"/>
        <v>281.84281842818433</v>
      </c>
      <c r="AB273" s="37">
        <v>9.2249999999999996</v>
      </c>
      <c r="AC273" s="24">
        <f>+Ene!P273+Feb!P273+Mar!P273+Abr!P273+May!P273+Jun!P273+Jul!P273+Ago!P273+Set!P273+Oct!P273+Nov!P273+Dic!P273</f>
        <v>24</v>
      </c>
      <c r="AD273" s="33">
        <f t="shared" si="61"/>
        <v>260.16260162601623</v>
      </c>
      <c r="AE273" s="37"/>
      <c r="AF273" s="24">
        <f>+Ene!Q273+Feb!Q273+Mar!Q273+Abr!Q273+May!Q273+Jun!Q273+Jul!Q273+Ago!Q273+Set!Q273+Oct!Q273+Nov!Q273+Dic!Q273</f>
        <v>13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8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15.775</v>
      </c>
      <c r="AN273" s="24">
        <f>+Ene!V273+Feb!V273+Mar!V273+Abr!V273+May!V273+Jun!V273+Jul!V273+Ago!V273+Set!V273+Oct!V273+Nov!V273+Dic!V273</f>
        <v>6</v>
      </c>
      <c r="AO273" s="33">
        <f t="shared" si="64"/>
        <v>38.034865293185419</v>
      </c>
      <c r="AP273" s="37">
        <v>15.775</v>
      </c>
      <c r="AQ273" s="24">
        <f>+Ene!W273+Feb!W273+Mar!W273+Abr!W273+May!W273+Jun!W273+Jul!W273+Ago!W273+Set!W273+Oct!W273+Nov!W273+Dic!W273</f>
        <v>5</v>
      </c>
      <c r="AR273" s="33">
        <f t="shared" si="65"/>
        <v>31.695721077654515</v>
      </c>
      <c r="AS273" s="24">
        <f t="shared" si="66"/>
        <v>6</v>
      </c>
      <c r="AT273" s="24">
        <f>+Ene!X273+Feb!X273+Mar!X273+Abr!X273+May!X273+Jun!X273+Jul!X273+Ago!X273+Set!X273+Oct!X273+Nov!X273+Dic!X273</f>
        <v>5</v>
      </c>
      <c r="AU273" s="33">
        <f t="shared" si="67"/>
        <v>83.333333333333343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1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1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1</v>
      </c>
      <c r="X274" s="42">
        <f t="shared" si="59"/>
        <v>0</v>
      </c>
      <c r="Y274" s="37">
        <v>2.5830000000000002</v>
      </c>
      <c r="Z274" s="24">
        <f>+Ene!O274+Feb!O274+Mar!O274+Abr!O274+May!O274+Jun!O274+Jul!O274+Ago!O274+Set!O274+Oct!O274+Nov!O274+Dic!O274</f>
        <v>1</v>
      </c>
      <c r="AA274" s="33">
        <f t="shared" si="60"/>
        <v>38.714672861014321</v>
      </c>
      <c r="AB274" s="37">
        <v>2.5830000000000002</v>
      </c>
      <c r="AC274" s="24">
        <f>+Ene!P274+Feb!P274+Mar!P274+Abr!P274+May!P274+Jun!P274+Jul!P274+Ago!P274+Set!P274+Oct!P274+Nov!P274+Dic!P274</f>
        <v>2</v>
      </c>
      <c r="AD274" s="33">
        <f t="shared" si="61"/>
        <v>77.429345722028643</v>
      </c>
      <c r="AE274" s="37"/>
      <c r="AF274" s="24">
        <f>+Ene!Q274+Feb!Q274+Mar!Q274+Abr!Q274+May!Q274+Jun!Q274+Jul!Q274+Ago!Q274+Set!Q274+Oct!Q274+Nov!Q274+Dic!Q274</f>
        <v>1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4.4169999999999998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4.4169999999999998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0.36899999999999999</v>
      </c>
      <c r="Z275" s="24">
        <f>+Ene!O275+Feb!O275+Mar!O275+Abr!O275+May!O275+Jun!O275+Jul!O275+Ago!O275+Set!O275+Oct!O275+Nov!O275+Dic!O275</f>
        <v>3</v>
      </c>
      <c r="AA275" s="33">
        <f t="shared" si="60"/>
        <v>813.00813008130092</v>
      </c>
      <c r="AB275" s="37">
        <v>0.36899999999999999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0.63100000000000001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0.63100000000000001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1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1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1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1</v>
      </c>
      <c r="X276" s="42">
        <f t="shared" si="59"/>
        <v>0</v>
      </c>
      <c r="Y276" s="37">
        <v>9.9629999999999992</v>
      </c>
      <c r="Z276" s="24">
        <f>+Ene!O276+Feb!O276+Mar!O276+Abr!O276+May!O276+Jun!O276+Jul!O276+Ago!O276+Set!O276+Oct!O276+Nov!O276+Dic!O276</f>
        <v>19</v>
      </c>
      <c r="AA276" s="33">
        <f t="shared" si="60"/>
        <v>190.70561075981132</v>
      </c>
      <c r="AB276" s="37">
        <v>9.9629999999999992</v>
      </c>
      <c r="AC276" s="24">
        <f>+Ene!P276+Feb!P276+Mar!P276+Abr!P276+May!P276+Jun!P276+Jul!P276+Ago!P276+Set!P276+Oct!P276+Nov!P276+Dic!P276</f>
        <v>2</v>
      </c>
      <c r="AD276" s="33">
        <f t="shared" si="61"/>
        <v>20.074274816822243</v>
      </c>
      <c r="AE276" s="37"/>
      <c r="AF276" s="24">
        <f>+Ene!Q276+Feb!Q276+Mar!Q276+Abr!Q276+May!Q276+Jun!Q276+Jul!Q276+Ago!Q276+Set!Q276+Oct!Q276+Nov!Q276+Dic!Q276</f>
        <v>4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9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17.036999999999999</v>
      </c>
      <c r="AN276" s="24">
        <f>+Ene!V276+Feb!V276+Mar!V276+Abr!V276+May!V276+Jun!V276+Jul!V276+Ago!V276+Set!V276+Oct!V276+Nov!V276+Dic!V276</f>
        <v>22</v>
      </c>
      <c r="AO276" s="33">
        <f t="shared" si="64"/>
        <v>129.13071550155544</v>
      </c>
      <c r="AP276" s="37">
        <v>17.036999999999999</v>
      </c>
      <c r="AQ276" s="24">
        <f>+Ene!W276+Feb!W276+Mar!W276+Abr!W276+May!W276+Jun!W276+Jul!W276+Ago!W276+Set!W276+Oct!W276+Nov!W276+Dic!W276</f>
        <v>1</v>
      </c>
      <c r="AR276" s="33">
        <f t="shared" si="65"/>
        <v>5.8695779773434289</v>
      </c>
      <c r="AS276" s="24">
        <f t="shared" si="66"/>
        <v>22</v>
      </c>
      <c r="AT276" s="24">
        <f>+Ene!X276+Feb!X276+Mar!X276+Abr!X276+May!X276+Jun!X276+Jul!X276+Ago!X276+Set!X276+Oct!X276+Nov!X276+Dic!X276</f>
        <v>20</v>
      </c>
      <c r="AU276" s="33">
        <f t="shared" si="67"/>
        <v>90.909090909090907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2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8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1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2</v>
      </c>
      <c r="X277" s="42">
        <f t="shared" si="59"/>
        <v>0</v>
      </c>
      <c r="Y277" s="37">
        <v>12.914999999999999</v>
      </c>
      <c r="Z277" s="24">
        <f>+Ene!O277+Feb!O277+Mar!O277+Abr!O277+May!O277+Jun!O277+Jul!O277+Ago!O277+Set!O277+Oct!O277+Nov!O277+Dic!O277</f>
        <v>6</v>
      </c>
      <c r="AA277" s="33">
        <f t="shared" si="60"/>
        <v>46.457607433217191</v>
      </c>
      <c r="AB277" s="37">
        <v>12.914999999999999</v>
      </c>
      <c r="AC277" s="24">
        <f>+Ene!P277+Feb!P277+Mar!P277+Abr!P277+May!P277+Jun!P277+Jul!P277+Ago!P277+Set!P277+Oct!P277+Nov!P277+Dic!P277</f>
        <v>10</v>
      </c>
      <c r="AD277" s="33">
        <f t="shared" si="61"/>
        <v>77.429345722028657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6</v>
      </c>
      <c r="AL277" s="24">
        <f>+Ene!T277+Feb!T277+Mar!T277+Abr!T277+May!T277+Jun!T277+Jul!T277+Ago!T277+Set!T277+Oct!T277+Nov!T277+Dic!T277</f>
        <v>3</v>
      </c>
      <c r="AM277" s="37">
        <v>22.085000000000001</v>
      </c>
      <c r="AN277" s="24">
        <f>+Ene!V277+Feb!V277+Mar!V277+Abr!V277+May!V277+Jun!V277+Jul!V277+Ago!V277+Set!V277+Oct!V277+Nov!V277+Dic!V277</f>
        <v>12</v>
      </c>
      <c r="AO277" s="33">
        <f t="shared" si="64"/>
        <v>54.33552184740774</v>
      </c>
      <c r="AP277" s="37">
        <v>22.085000000000001</v>
      </c>
      <c r="AQ277" s="24">
        <f>+Ene!W277+Feb!W277+Mar!W277+Abr!W277+May!W277+Jun!W277+Jul!W277+Ago!W277+Set!W277+Oct!W277+Nov!W277+Dic!W277</f>
        <v>8</v>
      </c>
      <c r="AR277" s="33">
        <f t="shared" si="65"/>
        <v>36.223681231605163</v>
      </c>
      <c r="AS277" s="24">
        <f t="shared" si="66"/>
        <v>12</v>
      </c>
      <c r="AT277" s="24">
        <f>+Ene!X277+Feb!X277+Mar!X277+Abr!X277+May!X277+Jun!X277+Jul!X277+Ago!X277+Set!X277+Oct!X277+Nov!X277+Dic!X277</f>
        <v>9</v>
      </c>
      <c r="AU277" s="33">
        <f t="shared" si="67"/>
        <v>75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7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15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2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6</v>
      </c>
      <c r="X278" s="42">
        <f t="shared" si="59"/>
        <v>0</v>
      </c>
      <c r="Y278" s="37">
        <v>18.45</v>
      </c>
      <c r="Z278" s="24">
        <f>+Ene!O278+Feb!O278+Mar!O278+Abr!O278+May!O278+Jun!O278+Jul!O278+Ago!O278+Set!O278+Oct!O278+Nov!O278+Dic!O278</f>
        <v>34</v>
      </c>
      <c r="AA278" s="33">
        <f t="shared" si="60"/>
        <v>184.28184281842817</v>
      </c>
      <c r="AB278" s="37">
        <v>18.45</v>
      </c>
      <c r="AC278" s="24">
        <f>+Ene!P278+Feb!P278+Mar!P278+Abr!P278+May!P278+Jun!P278+Jul!P278+Ago!P278+Set!P278+Oct!P278+Nov!P278+Dic!P278</f>
        <v>24</v>
      </c>
      <c r="AD278" s="33">
        <f t="shared" si="61"/>
        <v>130.08130081300811</v>
      </c>
      <c r="AE278" s="37"/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21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31.55</v>
      </c>
      <c r="AN278" s="24">
        <f>+Ene!V278+Feb!V278+Mar!V278+Abr!V278+May!V278+Jun!V278+Jul!V278+Ago!V278+Set!V278+Oct!V278+Nov!V278+Dic!V278</f>
        <v>13</v>
      </c>
      <c r="AO278" s="33">
        <f t="shared" si="64"/>
        <v>41.204437400950873</v>
      </c>
      <c r="AP278" s="37">
        <v>31.55</v>
      </c>
      <c r="AQ278" s="24">
        <f>+Ene!W278+Feb!W278+Mar!W278+Abr!W278+May!W278+Jun!W278+Jul!W278+Ago!W278+Set!W278+Oct!W278+Nov!W278+Dic!W278</f>
        <v>8</v>
      </c>
      <c r="AR278" s="33">
        <f t="shared" si="65"/>
        <v>25.356576862123614</v>
      </c>
      <c r="AS278" s="24">
        <f t="shared" si="66"/>
        <v>13</v>
      </c>
      <c r="AT278" s="24">
        <f>+Ene!X278+Feb!X278+Mar!X278+Abr!X278+May!X278+Jun!X278+Jul!X278+Ago!X278+Set!X278+Oct!X278+Nov!X278+Dic!X278</f>
        <v>15</v>
      </c>
      <c r="AU278" s="33">
        <f t="shared" si="67"/>
        <v>115.38461538461537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8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2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7</v>
      </c>
      <c r="X279" s="42">
        <f t="shared" si="59"/>
        <v>0</v>
      </c>
      <c r="Y279" s="37">
        <v>14.022</v>
      </c>
      <c r="Z279" s="24">
        <f>+Ene!O279+Feb!O279+Mar!O279+Abr!O279+May!O279+Jun!O279+Jul!O279+Ago!O279+Set!O279+Oct!O279+Nov!O279+Dic!O279</f>
        <v>10</v>
      </c>
      <c r="AA279" s="33">
        <f t="shared" si="60"/>
        <v>71.316502638710602</v>
      </c>
      <c r="AB279" s="37">
        <v>14.022</v>
      </c>
      <c r="AC279" s="24">
        <f>+Ene!P279+Feb!P279+Mar!P279+Abr!P279+May!P279+Jun!P279+Jul!P279+Ago!P279+Set!P279+Oct!P279+Nov!P279+Dic!P279</f>
        <v>10</v>
      </c>
      <c r="AD279" s="33">
        <f t="shared" si="61"/>
        <v>71.316502638710602</v>
      </c>
      <c r="AE279" s="37"/>
      <c r="AF279" s="24">
        <f>+Ene!Q279+Feb!Q279+Mar!Q279+Abr!Q279+May!Q279+Jun!Q279+Jul!Q279+Ago!Q279+Set!Q279+Oct!Q279+Nov!Q279+Dic!Q279</f>
        <v>1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23.978000000000002</v>
      </c>
      <c r="AN279" s="24">
        <f>+Ene!V279+Feb!V279+Mar!V279+Abr!V279+May!V279+Jun!V279+Jul!V279+Ago!V279+Set!V279+Oct!V279+Nov!V279+Dic!V279</f>
        <v>3</v>
      </c>
      <c r="AO279" s="33">
        <f t="shared" si="64"/>
        <v>12.511468846442572</v>
      </c>
      <c r="AP279" s="37">
        <v>23.978000000000002</v>
      </c>
      <c r="AQ279" s="24">
        <f>+Ene!W279+Feb!W279+Mar!W279+Abr!W279+May!W279+Jun!W279+Jul!W279+Ago!W279+Set!W279+Oct!W279+Nov!W279+Dic!W279</f>
        <v>1</v>
      </c>
      <c r="AR279" s="33">
        <f t="shared" si="65"/>
        <v>4.1704896154808573</v>
      </c>
      <c r="AS279" s="24">
        <f t="shared" si="66"/>
        <v>3</v>
      </c>
      <c r="AT279" s="24">
        <f>+Ene!X279+Feb!X279+Mar!X279+Abr!X279+May!X279+Jun!X279+Jul!X279+Ago!X279+Set!X279+Oct!X279+Nov!X279+Dic!X279</f>
        <v>6</v>
      </c>
      <c r="AU279" s="33">
        <f t="shared" si="67"/>
        <v>200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11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10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11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11</v>
      </c>
      <c r="X280" s="42">
        <f t="shared" si="59"/>
        <v>0</v>
      </c>
      <c r="Y280" s="37">
        <v>17.712</v>
      </c>
      <c r="Z280" s="24">
        <f>+Ene!O280+Feb!O280+Mar!O280+Abr!O280+May!O280+Jun!O280+Jul!O280+Ago!O280+Set!O280+Oct!O280+Nov!O280+Dic!O280</f>
        <v>28</v>
      </c>
      <c r="AA280" s="33">
        <f t="shared" si="60"/>
        <v>158.08491418247516</v>
      </c>
      <c r="AB280" s="37">
        <v>17.712</v>
      </c>
      <c r="AC280" s="24">
        <f>+Ene!P280+Feb!P280+Mar!P280+Abr!P280+May!P280+Jun!P280+Jul!P280+Ago!P280+Set!P280+Oct!P280+Nov!P280+Dic!P280</f>
        <v>32</v>
      </c>
      <c r="AD280" s="33">
        <f t="shared" si="61"/>
        <v>180.66847335140019</v>
      </c>
      <c r="AE280" s="37"/>
      <c r="AF280" s="24">
        <f>+Ene!Q280+Feb!Q280+Mar!Q280+Abr!Q280+May!Q280+Jun!Q280+Jul!Q280+Ago!Q280+Set!Q280+Oct!Q280+Nov!Q280+Dic!Q280</f>
        <v>10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29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30.288</v>
      </c>
      <c r="AN280" s="24">
        <f>+Ene!V280+Feb!V280+Mar!V280+Abr!V280+May!V280+Jun!V280+Jul!V280+Ago!V280+Set!V280+Oct!V280+Nov!V280+Dic!V280</f>
        <v>3</v>
      </c>
      <c r="AO280" s="33">
        <f t="shared" si="64"/>
        <v>9.9049128367670374</v>
      </c>
      <c r="AP280" s="37">
        <v>30.288</v>
      </c>
      <c r="AQ280" s="24">
        <f>+Ene!W280+Feb!W280+Mar!W280+Abr!W280+May!W280+Jun!W280+Jul!W280+Ago!W280+Set!W280+Oct!W280+Nov!W280+Dic!W280</f>
        <v>3</v>
      </c>
      <c r="AR280" s="33">
        <f t="shared" si="65"/>
        <v>9.9049128367670374</v>
      </c>
      <c r="AS280" s="24">
        <f t="shared" si="66"/>
        <v>3</v>
      </c>
      <c r="AT280" s="24">
        <f>+Ene!X280+Feb!X280+Mar!X280+Abr!X280+May!X280+Jun!X280+Jul!X280+Ago!X280+Set!X280+Oct!X280+Nov!X280+Dic!X280</f>
        <v>1</v>
      </c>
      <c r="AU280" s="33">
        <f t="shared" si="67"/>
        <v>33.333333333333329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24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25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19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24</v>
      </c>
      <c r="X281" s="42">
        <f t="shared" si="59"/>
        <v>0</v>
      </c>
      <c r="Y281" s="37">
        <v>22.14</v>
      </c>
      <c r="Z281" s="24">
        <f>+Ene!O281+Feb!O281+Mar!O281+Abr!O281+May!O281+Jun!O281+Jul!O281+Ago!O281+Set!O281+Oct!O281+Nov!O281+Dic!O281</f>
        <v>51</v>
      </c>
      <c r="AA281" s="33">
        <f t="shared" si="60"/>
        <v>230.35230352303523</v>
      </c>
      <c r="AB281" s="37">
        <v>22.14</v>
      </c>
      <c r="AC281" s="24">
        <f>+Ene!P281+Feb!P281+Mar!P281+Abr!P281+May!P281+Jun!P281+Jul!P281+Ago!P281+Set!P281+Oct!P281+Nov!P281+Dic!P281</f>
        <v>68</v>
      </c>
      <c r="AD281" s="33">
        <f t="shared" si="61"/>
        <v>307.13640469738033</v>
      </c>
      <c r="AE281" s="37"/>
      <c r="AF281" s="24">
        <f>+Ene!Q281+Feb!Q281+Mar!Q281+Abr!Q281+May!Q281+Jun!Q281+Jul!Q281+Ago!Q281+Set!Q281+Oct!Q281+Nov!Q281+Dic!Q281</f>
        <v>18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55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1</v>
      </c>
      <c r="AM281" s="37">
        <v>37.86</v>
      </c>
      <c r="AN281" s="24">
        <f>+Ene!V281+Feb!V281+Mar!V281+Abr!V281+May!V281+Jun!V281+Jul!V281+Ago!V281+Set!V281+Oct!V281+Nov!V281+Dic!V281</f>
        <v>7</v>
      </c>
      <c r="AO281" s="33">
        <f t="shared" si="64"/>
        <v>18.4891706286318</v>
      </c>
      <c r="AP281" s="37">
        <v>37.86</v>
      </c>
      <c r="AQ281" s="24">
        <f>+Ene!W281+Feb!W281+Mar!W281+Abr!W281+May!W281+Jun!W281+Jul!W281+Ago!W281+Set!W281+Oct!W281+Nov!W281+Dic!W281</f>
        <v>14</v>
      </c>
      <c r="AR281" s="33">
        <f t="shared" si="65"/>
        <v>36.978341257263601</v>
      </c>
      <c r="AS281" s="24">
        <f t="shared" si="66"/>
        <v>7</v>
      </c>
      <c r="AT281" s="24">
        <f>+Ene!X281+Feb!X281+Mar!X281+Abr!X281+May!X281+Jun!X281+Jul!X281+Ago!X281+Set!X281+Oct!X281+Nov!X281+Dic!X281</f>
        <v>20</v>
      </c>
      <c r="AU281" s="33">
        <f t="shared" si="67"/>
        <v>285.71428571428572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17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16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32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6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17</v>
      </c>
      <c r="X282" s="42">
        <f t="shared" si="59"/>
        <v>0</v>
      </c>
      <c r="Y282" s="37">
        <v>52.766999999999996</v>
      </c>
      <c r="Z282" s="24">
        <f>+Ene!O282+Feb!O282+Mar!O282+Abr!O282+May!O282+Jun!O282+Jul!O282+Ago!O282+Set!O282+Oct!O282+Nov!O282+Dic!O282</f>
        <v>60</v>
      </c>
      <c r="AA282" s="33">
        <f t="shared" si="60"/>
        <v>113.70743078060153</v>
      </c>
      <c r="AB282" s="37">
        <v>52.766999999999996</v>
      </c>
      <c r="AC282" s="24">
        <f>+Ene!P282+Feb!P282+Mar!P282+Abr!P282+May!P282+Jun!P282+Jul!P282+Ago!P282+Set!P282+Oct!P282+Nov!P282+Dic!P282</f>
        <v>65</v>
      </c>
      <c r="AD282" s="33">
        <f t="shared" si="61"/>
        <v>123.1830500123183</v>
      </c>
      <c r="AE282" s="37"/>
      <c r="AF282" s="24">
        <f>+Ene!Q282+Feb!Q282+Mar!Q282+Abr!Q282+May!Q282+Jun!Q282+Jul!Q282+Ago!Q282+Set!Q282+Oct!Q282+Nov!Q282+Dic!Q282</f>
        <v>14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70</v>
      </c>
      <c r="AJ282" s="33">
        <f t="shared" si="63"/>
        <v>0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37">
        <v>90.233000000000004</v>
      </c>
      <c r="AN282" s="24">
        <f>+Ene!V282+Feb!V282+Mar!V282+Abr!V282+May!V282+Jun!V282+Jul!V282+Ago!V282+Set!V282+Oct!V282+Nov!V282+Dic!V282</f>
        <v>35</v>
      </c>
      <c r="AO282" s="33">
        <f t="shared" si="64"/>
        <v>38.788469850276499</v>
      </c>
      <c r="AP282" s="37">
        <v>90.233000000000004</v>
      </c>
      <c r="AQ282" s="24">
        <f>+Ene!W282+Feb!W282+Mar!W282+Abr!W282+May!W282+Jun!W282+Jul!W282+Ago!W282+Set!W282+Oct!W282+Nov!W282+Dic!W282</f>
        <v>35</v>
      </c>
      <c r="AR282" s="33">
        <f t="shared" si="65"/>
        <v>38.788469850276499</v>
      </c>
      <c r="AS282" s="24">
        <f t="shared" si="66"/>
        <v>35</v>
      </c>
      <c r="AT282" s="24">
        <f>+Ene!X282+Feb!X282+Mar!X282+Abr!X282+May!X282+Jun!X282+Jul!X282+Ago!X282+Set!X282+Oct!X282+Nov!X282+Dic!X282</f>
        <v>38</v>
      </c>
      <c r="AU282" s="33">
        <f t="shared" si="67"/>
        <v>108.57142857142857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4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6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5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3</v>
      </c>
      <c r="X283" s="42">
        <f t="shared" si="59"/>
        <v>0</v>
      </c>
      <c r="Y283" s="37">
        <v>13.283999999999999</v>
      </c>
      <c r="Z283" s="24">
        <f>+Ene!O283+Feb!O283+Mar!O283+Abr!O283+May!O283+Jun!O283+Jul!O283+Ago!O283+Set!O283+Oct!O283+Nov!O283+Dic!O283</f>
        <v>13</v>
      </c>
      <c r="AA283" s="33">
        <f t="shared" si="60"/>
        <v>97.862089732008442</v>
      </c>
      <c r="AB283" s="37">
        <v>13.283999999999999</v>
      </c>
      <c r="AC283" s="24">
        <f>+Ene!P283+Feb!P283+Mar!P283+Abr!P283+May!P283+Jun!P283+Jul!P283+Ago!P283+Set!P283+Oct!P283+Nov!P283+Dic!P283</f>
        <v>15</v>
      </c>
      <c r="AD283" s="33">
        <f t="shared" si="61"/>
        <v>112.91779584462512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20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22.716000000000001</v>
      </c>
      <c r="AN283" s="24">
        <f>+Ene!V283+Feb!V283+Mar!V283+Abr!V283+May!V283+Jun!V283+Jul!V283+Ago!V283+Set!V283+Oct!V283+Nov!V283+Dic!V283</f>
        <v>11</v>
      </c>
      <c r="AO283" s="33">
        <f t="shared" si="64"/>
        <v>48.424018313083288</v>
      </c>
      <c r="AP283" s="37">
        <v>22.716000000000001</v>
      </c>
      <c r="AQ283" s="24">
        <f>+Ene!W283+Feb!W283+Mar!W283+Abr!W283+May!W283+Jun!W283+Jul!W283+Ago!W283+Set!W283+Oct!W283+Nov!W283+Dic!W283</f>
        <v>8</v>
      </c>
      <c r="AR283" s="33">
        <f t="shared" si="65"/>
        <v>35.217467864060566</v>
      </c>
      <c r="AS283" s="24">
        <f t="shared" si="66"/>
        <v>11</v>
      </c>
      <c r="AT283" s="24">
        <f>+Ene!X283+Feb!X283+Mar!X283+Abr!X283+May!X283+Jun!X283+Jul!X283+Ago!X283+Set!X283+Oct!X283+Nov!X283+Dic!X283</f>
        <v>12</v>
      </c>
      <c r="AU283" s="33">
        <f t="shared" si="67"/>
        <v>109.09090909090908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9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6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7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7</v>
      </c>
      <c r="AT284" s="24">
        <f>+Ene!X284+Feb!X284+Mar!X284+Abr!X284+May!X284+Jun!X284+Jul!X284+Ago!X284+Set!X284+Oct!X284+Nov!X284+Dic!X284</f>
        <v>2</v>
      </c>
      <c r="AU284" s="33">
        <f t="shared" si="67"/>
        <v>28.571428571428569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32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19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26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1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32</v>
      </c>
      <c r="X285" s="42">
        <f t="shared" si="59"/>
        <v>0</v>
      </c>
      <c r="Y285" s="37">
        <v>47.600999999999999</v>
      </c>
      <c r="Z285" s="24">
        <f>+Ene!O285+Feb!O285+Mar!O285+Abr!O285+May!O285+Jun!O285+Jul!O285+Ago!O285+Set!O285+Oct!O285+Nov!O285+Dic!O285</f>
        <v>142</v>
      </c>
      <c r="AA285" s="33">
        <f t="shared" si="60"/>
        <v>298.31306064998637</v>
      </c>
      <c r="AB285" s="37">
        <v>47.600999999999999</v>
      </c>
      <c r="AC285" s="24">
        <f>+Ene!P285+Feb!P285+Mar!P285+Abr!P285+May!P285+Jun!P285+Jul!P285+Ago!P285+Set!P285+Oct!P285+Nov!P285+Dic!P285</f>
        <v>77</v>
      </c>
      <c r="AD285" s="33">
        <f t="shared" si="61"/>
        <v>161.76130753555597</v>
      </c>
      <c r="AE285" s="37"/>
      <c r="AF285" s="24">
        <f>+Ene!Q285+Feb!Q285+Mar!Q285+Abr!Q285+May!Q285+Jun!Q285+Jul!Q285+Ago!Q285+Set!Q285+Oct!Q285+Nov!Q285+Dic!Q285</f>
        <v>42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43</v>
      </c>
      <c r="AJ285" s="33">
        <f t="shared" si="63"/>
        <v>0</v>
      </c>
      <c r="AK285" s="24">
        <f>+Ene!S285+Feb!S285+Mar!S285+Abr!S285+May!S285+Jun!S285+Jul!S285+Ago!S285+Set!S285+Oct!S285+Nov!S285+Dic!S285</f>
        <v>6</v>
      </c>
      <c r="AL285" s="24">
        <f>+Ene!T285+Feb!T285+Mar!T285+Abr!T285+May!T285+Jun!T285+Jul!T285+Ago!T285+Set!T285+Oct!T285+Nov!T285+Dic!T285</f>
        <v>0</v>
      </c>
      <c r="AM285" s="37">
        <v>81.399000000000001</v>
      </c>
      <c r="AN285" s="24">
        <f>+Ene!V285+Feb!V285+Mar!V285+Abr!V285+May!V285+Jun!V285+Jul!V285+Ago!V285+Set!V285+Oct!V285+Nov!V285+Dic!V285</f>
        <v>61</v>
      </c>
      <c r="AO285" s="33">
        <f t="shared" si="64"/>
        <v>74.939495571198663</v>
      </c>
      <c r="AP285" s="37">
        <v>81.399000000000001</v>
      </c>
      <c r="AQ285" s="24">
        <f>+Ene!W285+Feb!W285+Mar!W285+Abr!W285+May!W285+Jun!W285+Jul!W285+Ago!W285+Set!W285+Oct!W285+Nov!W285+Dic!W285</f>
        <v>26</v>
      </c>
      <c r="AR285" s="33">
        <f t="shared" si="65"/>
        <v>31.941424341822383</v>
      </c>
      <c r="AS285" s="24">
        <f t="shared" si="66"/>
        <v>61</v>
      </c>
      <c r="AT285" s="24">
        <f>+Ene!X285+Feb!X285+Mar!X285+Abr!X285+May!X285+Jun!X285+Jul!X285+Ago!X285+Set!X285+Oct!X285+Nov!X285+Dic!X285</f>
        <v>47</v>
      </c>
      <c r="AU285" s="33">
        <f t="shared" si="67"/>
        <v>77.049180327868854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4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5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7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5.1660000000000004</v>
      </c>
      <c r="Z286" s="24">
        <f>+Ene!O286+Feb!O286+Mar!O286+Abr!O286+May!O286+Jun!O286+Jul!O286+Ago!O286+Set!O286+Oct!O286+Nov!O286+Dic!O286</f>
        <v>8</v>
      </c>
      <c r="AA286" s="33">
        <f t="shared" si="60"/>
        <v>154.85869144405729</v>
      </c>
      <c r="AB286" s="37">
        <v>5.1660000000000004</v>
      </c>
      <c r="AC286" s="24">
        <f>+Ene!P286+Feb!P286+Mar!P286+Abr!P286+May!P286+Jun!P286+Jul!P286+Ago!P286+Set!P286+Oct!P286+Nov!P286+Dic!P286</f>
        <v>16</v>
      </c>
      <c r="AD286" s="33">
        <f t="shared" si="61"/>
        <v>309.71738288811457</v>
      </c>
      <c r="AE286" s="37"/>
      <c r="AF286" s="24">
        <f>+Ene!Q286+Feb!Q286+Mar!Q286+Abr!Q286+May!Q286+Jun!Q286+Jul!Q286+Ago!Q286+Set!Q286+Oct!Q286+Nov!Q286+Dic!Q286</f>
        <v>4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12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8.8339999999999996</v>
      </c>
      <c r="AN286" s="24">
        <f>+Ene!V286+Feb!V286+Mar!V286+Abr!V286+May!V286+Jun!V286+Jul!V286+Ago!V286+Set!V286+Oct!V286+Nov!V286+Dic!V286</f>
        <v>2</v>
      </c>
      <c r="AO286" s="33">
        <f t="shared" si="64"/>
        <v>22.639800769753226</v>
      </c>
      <c r="AP286" s="37">
        <v>8.8339999999999996</v>
      </c>
      <c r="AQ286" s="24">
        <f>+Ene!W286+Feb!W286+Mar!W286+Abr!W286+May!W286+Jun!W286+Jul!W286+Ago!W286+Set!W286+Oct!W286+Nov!W286+Dic!W286</f>
        <v>2</v>
      </c>
      <c r="AR286" s="33">
        <f t="shared" si="65"/>
        <v>22.639800769753226</v>
      </c>
      <c r="AS286" s="24">
        <f t="shared" si="66"/>
        <v>2</v>
      </c>
      <c r="AT286" s="24">
        <f>+Ene!X286+Feb!X286+Mar!X286+Abr!X286+May!X286+Jun!X286+Jul!X286+Ago!X286+Set!X286+Oct!X286+Nov!X286+Dic!X286</f>
        <v>3</v>
      </c>
      <c r="AU286" s="33">
        <f t="shared" si="67"/>
        <v>150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21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23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20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21</v>
      </c>
      <c r="X287" s="42">
        <f t="shared" si="59"/>
        <v>0</v>
      </c>
      <c r="Y287" s="37">
        <v>36.530999999999999</v>
      </c>
      <c r="Z287" s="24">
        <f>+Ene!O287+Feb!O287+Mar!O287+Abr!O287+May!O287+Jun!O287+Jul!O287+Ago!O287+Set!O287+Oct!O287+Nov!O287+Dic!O287</f>
        <v>50</v>
      </c>
      <c r="AA287" s="33">
        <f t="shared" si="60"/>
        <v>136.87005556924257</v>
      </c>
      <c r="AB287" s="37">
        <v>36.530999999999999</v>
      </c>
      <c r="AC287" s="24">
        <f>+Ene!P287+Feb!P287+Mar!P287+Abr!P287+May!P287+Jun!P287+Jul!P287+Ago!P287+Set!P287+Oct!P287+Nov!P287+Dic!P287</f>
        <v>64</v>
      </c>
      <c r="AD287" s="33">
        <f t="shared" si="61"/>
        <v>175.19367112863048</v>
      </c>
      <c r="AE287" s="37"/>
      <c r="AF287" s="24">
        <f>+Ene!Q287+Feb!Q287+Mar!Q287+Abr!Q287+May!Q287+Jun!Q287+Jul!Q287+Ago!Q287+Set!Q287+Oct!Q287+Nov!Q287+Dic!Q287</f>
        <v>12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57</v>
      </c>
      <c r="AJ287" s="33">
        <f t="shared" si="63"/>
        <v>0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62.469000000000001</v>
      </c>
      <c r="AN287" s="24">
        <f>+Ene!V287+Feb!V287+Mar!V287+Abr!V287+May!V287+Jun!V287+Jul!V287+Ago!V287+Set!V287+Oct!V287+Nov!V287+Dic!V287</f>
        <v>11</v>
      </c>
      <c r="AO287" s="33">
        <f t="shared" si="64"/>
        <v>17.608733932030287</v>
      </c>
      <c r="AP287" s="37">
        <v>62.469000000000001</v>
      </c>
      <c r="AQ287" s="24">
        <f>+Ene!W287+Feb!W287+Mar!W287+Abr!W287+May!W287+Jun!W287+Jul!W287+Ago!W287+Set!W287+Oct!W287+Nov!W287+Dic!W287</f>
        <v>7</v>
      </c>
      <c r="AR287" s="33">
        <f t="shared" si="65"/>
        <v>11.205557956746546</v>
      </c>
      <c r="AS287" s="24">
        <f t="shared" si="66"/>
        <v>11</v>
      </c>
      <c r="AT287" s="24">
        <f>+Ene!X287+Feb!X287+Mar!X287+Abr!X287+May!X287+Jun!X287+Jul!X287+Ago!X287+Set!X287+Oct!X287+Nov!X287+Dic!X287</f>
        <v>6</v>
      </c>
      <c r="AU287" s="33">
        <f t="shared" si="67"/>
        <v>54.54545454545454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16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28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12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16</v>
      </c>
      <c r="X288" s="42">
        <f t="shared" si="59"/>
        <v>0</v>
      </c>
      <c r="Y288" s="37">
        <v>72.692999999999998</v>
      </c>
      <c r="Z288" s="24">
        <f>+Ene!O288+Feb!O288+Mar!O288+Abr!O288+May!O288+Jun!O288+Jul!O288+Ago!O288+Set!O288+Oct!O288+Nov!O288+Dic!O288</f>
        <v>89</v>
      </c>
      <c r="AA288" s="33">
        <f t="shared" si="60"/>
        <v>122.43269640818235</v>
      </c>
      <c r="AB288" s="37">
        <v>72.692999999999998</v>
      </c>
      <c r="AC288" s="24">
        <f>+Ene!P288+Feb!P288+Mar!P288+Abr!P288+May!P288+Jun!P288+Jul!P288+Ago!P288+Set!P288+Oct!P288+Nov!P288+Dic!P288</f>
        <v>56</v>
      </c>
      <c r="AD288" s="33">
        <f t="shared" si="61"/>
        <v>77.036303357957436</v>
      </c>
      <c r="AE288" s="37"/>
      <c r="AF288" s="24">
        <f>+Ene!Q288+Feb!Q288+Mar!Q288+Abr!Q288+May!Q288+Jun!Q288+Jul!Q288+Ago!Q288+Set!Q288+Oct!Q288+Nov!Q288+Dic!Q288</f>
        <v>10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9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124.307</v>
      </c>
      <c r="AN288" s="24">
        <f>+Ene!V288+Feb!V288+Mar!V288+Abr!V288+May!V288+Jun!V288+Jul!V288+Ago!V288+Set!V288+Oct!V288+Nov!V288+Dic!V288</f>
        <v>60</v>
      </c>
      <c r="AO288" s="33">
        <f t="shared" si="64"/>
        <v>48.267595549727687</v>
      </c>
      <c r="AP288" s="37">
        <v>124.307</v>
      </c>
      <c r="AQ288" s="24">
        <f>+Ene!W288+Feb!W288+Mar!W288+Abr!W288+May!W288+Jun!W288+Jul!W288+Ago!W288+Set!W288+Oct!W288+Nov!W288+Dic!W288</f>
        <v>29</v>
      </c>
      <c r="AR288" s="33">
        <f t="shared" si="65"/>
        <v>23.329337849035049</v>
      </c>
      <c r="AS288" s="24">
        <f t="shared" si="66"/>
        <v>60</v>
      </c>
      <c r="AT288" s="24">
        <f>+Ene!X288+Feb!X288+Mar!X288+Abr!X288+May!X288+Jun!X288+Jul!X288+Ago!X288+Set!X288+Oct!X288+Nov!X288+Dic!X288</f>
        <v>64</v>
      </c>
      <c r="AU288" s="33">
        <f t="shared" si="67"/>
        <v>106.66666666666667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2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1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1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4</v>
      </c>
      <c r="X289" s="42">
        <f t="shared" si="59"/>
        <v>0</v>
      </c>
      <c r="Y289" s="37">
        <v>14.022</v>
      </c>
      <c r="Z289" s="24">
        <f>+Ene!O289+Feb!O289+Mar!O289+Abr!O289+May!O289+Jun!O289+Jul!O289+Ago!O289+Set!O289+Oct!O289+Nov!O289+Dic!O289</f>
        <v>27</v>
      </c>
      <c r="AA289" s="33">
        <f t="shared" si="60"/>
        <v>192.55455712451862</v>
      </c>
      <c r="AB289" s="37">
        <v>14.022</v>
      </c>
      <c r="AC289" s="24">
        <f>+Ene!P289+Feb!P289+Mar!P289+Abr!P289+May!P289+Jun!P289+Jul!P289+Ago!P289+Set!P289+Oct!P289+Nov!P289+Dic!P289</f>
        <v>8</v>
      </c>
      <c r="AD289" s="33">
        <f t="shared" si="61"/>
        <v>57.053202110968485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1</v>
      </c>
      <c r="AJ289" s="33">
        <f t="shared" si="63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23.978000000000002</v>
      </c>
      <c r="AN289" s="24">
        <f>+Ene!V289+Feb!V289+Mar!V289+Abr!V289+May!V289+Jun!V289+Jul!V289+Ago!V289+Set!V289+Oct!V289+Nov!V289+Dic!V289</f>
        <v>18</v>
      </c>
      <c r="AO289" s="33">
        <f t="shared" si="64"/>
        <v>75.068813078655424</v>
      </c>
      <c r="AP289" s="37">
        <v>23.978000000000002</v>
      </c>
      <c r="AQ289" s="24">
        <f>+Ene!W289+Feb!W289+Mar!W289+Abr!W289+May!W289+Jun!W289+Jul!W289+Ago!W289+Set!W289+Oct!W289+Nov!W289+Dic!W289</f>
        <v>2</v>
      </c>
      <c r="AR289" s="33">
        <f t="shared" si="65"/>
        <v>8.3409792309617146</v>
      </c>
      <c r="AS289" s="24">
        <f t="shared" si="66"/>
        <v>18</v>
      </c>
      <c r="AT289" s="24">
        <f>+Ene!X289+Feb!X289+Mar!X289+Abr!X289+May!X289+Jun!X289+Jul!X289+Ago!X289+Set!X289+Oct!X289+Nov!X289+Dic!X289</f>
        <v>7</v>
      </c>
      <c r="AU289" s="33">
        <f t="shared" si="67"/>
        <v>38.888888888888893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2.5830000000000002</v>
      </c>
      <c r="Z290" s="24">
        <f>+Ene!O290+Feb!O290+Mar!O290+Abr!O290+May!O290+Jun!O290+Jul!O290+Ago!O290+Set!O290+Oct!O290+Nov!O290+Dic!O290</f>
        <v>1</v>
      </c>
      <c r="AA290" s="33">
        <f t="shared" si="60"/>
        <v>38.714672861014321</v>
      </c>
      <c r="AB290" s="37">
        <v>2.5830000000000002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4.4169999999999998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4.4169999999999998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1.476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1.476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2.524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2.524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2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2</v>
      </c>
      <c r="X292" s="42">
        <f t="shared" si="59"/>
        <v>0</v>
      </c>
      <c r="Y292" s="37">
        <v>2.5830000000000002</v>
      </c>
      <c r="Z292" s="24">
        <f>+Ene!O292+Feb!O292+Mar!O292+Abr!O292+May!O292+Jun!O292+Jul!O292+Ago!O292+Set!O292+Oct!O292+Nov!O292+Dic!O292</f>
        <v>2</v>
      </c>
      <c r="AA292" s="33">
        <f t="shared" si="60"/>
        <v>77.429345722028643</v>
      </c>
      <c r="AB292" s="37">
        <v>2.5830000000000002</v>
      </c>
      <c r="AC292" s="24">
        <f>+Ene!P292+Feb!P292+Mar!P292+Abr!P292+May!P292+Jun!P292+Jul!P292+Ago!P292+Set!P292+Oct!P292+Nov!P292+Dic!P292</f>
        <v>2</v>
      </c>
      <c r="AD292" s="33">
        <f t="shared" si="61"/>
        <v>77.429345722028643</v>
      </c>
      <c r="AE292" s="37"/>
      <c r="AF292" s="24">
        <f>+Ene!Q292+Feb!Q292+Mar!Q292+Abr!Q292+May!Q292+Jun!Q292+Jul!Q292+Ago!Q292+Set!Q292+Oct!Q292+Nov!Q292+Dic!Q292</f>
        <v>2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4.4169999999999998</v>
      </c>
      <c r="AN292" s="24">
        <f>+Ene!V292+Feb!V292+Mar!V292+Abr!V292+May!V292+Jun!V292+Jul!V292+Ago!V292+Set!V292+Oct!V292+Nov!V292+Dic!V292</f>
        <v>1</v>
      </c>
      <c r="AO292" s="33">
        <f t="shared" si="64"/>
        <v>22.639800769753226</v>
      </c>
      <c r="AP292" s="37">
        <v>4.4169999999999998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1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13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7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3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2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13</v>
      </c>
      <c r="X293" s="42">
        <f t="shared" si="59"/>
        <v>0</v>
      </c>
      <c r="Y293" s="37">
        <v>8.8559999999999999</v>
      </c>
      <c r="Z293" s="24">
        <f>+Ene!O293+Feb!O293+Mar!O293+Abr!O293+May!O293+Jun!O293+Jul!O293+Ago!O293+Set!O293+Oct!O293+Nov!O293+Dic!O293</f>
        <v>17</v>
      </c>
      <c r="AA293" s="33">
        <f t="shared" si="60"/>
        <v>191.96025293586268</v>
      </c>
      <c r="AB293" s="37">
        <v>8.8559999999999999</v>
      </c>
      <c r="AC293" s="24">
        <f>+Ene!P293+Feb!P293+Mar!P293+Abr!P293+May!P293+Jun!P293+Jul!P293+Ago!P293+Set!P293+Oct!P293+Nov!P293+Dic!P293</f>
        <v>23</v>
      </c>
      <c r="AD293" s="33">
        <f t="shared" si="61"/>
        <v>259.71093044263773</v>
      </c>
      <c r="AE293" s="37"/>
      <c r="AF293" s="24">
        <f>+Ene!Q293+Feb!Q293+Mar!Q293+Abr!Q293+May!Q293+Jun!Q293+Jul!Q293+Ago!Q293+Set!Q293+Oct!Q293+Nov!Q293+Dic!Q293</f>
        <v>10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24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15.144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15.144</v>
      </c>
      <c r="AQ293" s="24">
        <f>+Ene!W293+Feb!W293+Mar!W293+Abr!W293+May!W293+Jun!W293+Jul!W293+Ago!W293+Set!W293+Oct!W293+Nov!W293+Dic!W293</f>
        <v>1</v>
      </c>
      <c r="AR293" s="33">
        <f t="shared" si="65"/>
        <v>6.603275224511358</v>
      </c>
      <c r="AS293" s="24">
        <f t="shared" si="66"/>
        <v>0</v>
      </c>
      <c r="AT293" s="24">
        <f>+Ene!X293+Feb!X293+Mar!X293+Abr!X293+May!X293+Jun!X293+Jul!X293+Ago!X293+Set!X293+Oct!X293+Nov!X293+Dic!X293</f>
        <v>3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14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6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4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1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14</v>
      </c>
      <c r="X294" s="42">
        <f t="shared" si="59"/>
        <v>0</v>
      </c>
      <c r="Y294" s="37">
        <v>22.14</v>
      </c>
      <c r="Z294" s="24">
        <f>+Ene!O294+Feb!O294+Mar!O294+Abr!O294+May!O294+Jun!O294+Jul!O294+Ago!O294+Set!O294+Oct!O294+Nov!O294+Dic!O294</f>
        <v>35</v>
      </c>
      <c r="AA294" s="33">
        <f t="shared" si="60"/>
        <v>158.08491418247513</v>
      </c>
      <c r="AB294" s="37">
        <v>22.14</v>
      </c>
      <c r="AC294" s="24">
        <f>+Ene!P294+Feb!P294+Mar!P294+Abr!P294+May!P294+Jun!P294+Jul!P294+Ago!P294+Set!P294+Oct!P294+Nov!P294+Dic!P294</f>
        <v>24</v>
      </c>
      <c r="AD294" s="33">
        <f t="shared" si="61"/>
        <v>108.40108401084009</v>
      </c>
      <c r="AE294" s="37"/>
      <c r="AF294" s="24">
        <f>+Ene!Q294+Feb!Q294+Mar!Q294+Abr!Q294+May!Q294+Jun!Q294+Jul!Q294+Ago!Q294+Set!Q294+Oct!Q294+Nov!Q294+Dic!Q294</f>
        <v>16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29</v>
      </c>
      <c r="AJ294" s="33">
        <f t="shared" si="63"/>
        <v>0</v>
      </c>
      <c r="AK294" s="24">
        <f>+Ene!S294+Feb!S294+Mar!S294+Abr!S294+May!S294+Jun!S294+Jul!S294+Ago!S294+Set!S294+Oct!S294+Nov!S294+Dic!S294</f>
        <v>1</v>
      </c>
      <c r="AL294" s="24">
        <f>+Ene!T294+Feb!T294+Mar!T294+Abr!T294+May!T294+Jun!T294+Jul!T294+Ago!T294+Set!T294+Oct!T294+Nov!T294+Dic!T294</f>
        <v>0</v>
      </c>
      <c r="AM294" s="37">
        <v>37.86</v>
      </c>
      <c r="AN294" s="24">
        <f>+Ene!V294+Feb!V294+Mar!V294+Abr!V294+May!V294+Jun!V294+Jul!V294+Ago!V294+Set!V294+Oct!V294+Nov!V294+Dic!V294</f>
        <v>1</v>
      </c>
      <c r="AO294" s="33">
        <f t="shared" si="64"/>
        <v>2.6413100898045432</v>
      </c>
      <c r="AP294" s="37">
        <v>37.86</v>
      </c>
      <c r="AQ294" s="24">
        <f>+Ene!W294+Feb!W294+Mar!W294+Abr!W294+May!W294+Jun!W294+Jul!W294+Ago!W294+Set!W294+Oct!W294+Nov!W294+Dic!W294</f>
        <v>2</v>
      </c>
      <c r="AR294" s="33">
        <f t="shared" si="65"/>
        <v>5.2826201796090864</v>
      </c>
      <c r="AS294" s="24">
        <f t="shared" si="66"/>
        <v>1</v>
      </c>
      <c r="AT294" s="24">
        <f>+Ene!X294+Feb!X294+Mar!X294+Abr!X294+May!X294+Jun!X294+Jul!X294+Ago!X294+Set!X294+Oct!X294+Nov!X294+Dic!X294</f>
        <v>2</v>
      </c>
      <c r="AU294" s="33">
        <f t="shared" si="67"/>
        <v>200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0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3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0</v>
      </c>
      <c r="X295" s="42">
        <f t="shared" si="59"/>
        <v>0</v>
      </c>
      <c r="Y295" s="37">
        <v>10.701000000000001</v>
      </c>
      <c r="Z295" s="24">
        <f>+Ene!O295+Feb!O295+Mar!O295+Abr!O295+May!O295+Jun!O295+Jul!O295+Ago!O295+Set!O295+Oct!O295+Nov!O295+Dic!O295</f>
        <v>1</v>
      </c>
      <c r="AA295" s="33">
        <f t="shared" si="60"/>
        <v>9.3449210354172507</v>
      </c>
      <c r="AB295" s="37">
        <v>10.701000000000001</v>
      </c>
      <c r="AC295" s="24">
        <f>+Ene!P295+Feb!P295+Mar!P295+Abr!P295+May!P295+Jun!P295+Jul!P295+Ago!P295+Set!P295+Oct!P295+Nov!P295+Dic!P295</f>
        <v>3</v>
      </c>
      <c r="AD295" s="33">
        <f t="shared" si="61"/>
        <v>28.034763106251752</v>
      </c>
      <c r="AE295" s="37"/>
      <c r="AF295" s="24">
        <f>+Ene!Q295+Feb!Q295+Mar!Q295+Abr!Q295+May!Q295+Jun!Q295+Jul!Q295+Ago!Q295+Set!Q295+Oct!Q295+Nov!Q295+Dic!Q295</f>
        <v>2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4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18.298999999999999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18.298999999999999</v>
      </c>
      <c r="AQ295" s="24">
        <f>+Ene!W295+Feb!W295+Mar!W295+Abr!W295+May!W295+Jun!W295+Jul!W295+Ago!W295+Set!W295+Oct!W295+Nov!W295+Dic!W295</f>
        <v>3</v>
      </c>
      <c r="AR295" s="33">
        <f t="shared" si="65"/>
        <v>16.394338488441992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14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18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12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13</v>
      </c>
      <c r="X296" s="42">
        <f t="shared" si="59"/>
        <v>0</v>
      </c>
      <c r="Y296" s="37">
        <v>19.556999999999999</v>
      </c>
      <c r="Z296" s="24">
        <f>+Ene!O296+Feb!O296+Mar!O296+Abr!O296+May!O296+Jun!O296+Jul!O296+Ago!O296+Set!O296+Oct!O296+Nov!O296+Dic!O296</f>
        <v>39</v>
      </c>
      <c r="AA296" s="33">
        <f t="shared" si="60"/>
        <v>199.41708851050777</v>
      </c>
      <c r="AB296" s="37">
        <v>19.556999999999999</v>
      </c>
      <c r="AC296" s="24">
        <f>+Ene!P296+Feb!P296+Mar!P296+Abr!P296+May!P296+Jun!P296+Jul!P296+Ago!P296+Set!P296+Oct!P296+Nov!P296+Dic!P296</f>
        <v>44</v>
      </c>
      <c r="AD296" s="33">
        <f t="shared" si="61"/>
        <v>224.98338190929078</v>
      </c>
      <c r="AE296" s="37"/>
      <c r="AF296" s="24">
        <f>+Ene!Q296+Feb!Q296+Mar!Q296+Abr!Q296+May!Q296+Jun!Q296+Jul!Q296+Ago!Q296+Set!Q296+Oct!Q296+Nov!Q296+Dic!Q296</f>
        <v>6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7</v>
      </c>
      <c r="AJ296" s="33">
        <f t="shared" si="63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33.442999999999998</v>
      </c>
      <c r="AN296" s="24">
        <f>+Ene!V296+Feb!V296+Mar!V296+Abr!V296+May!V296+Jun!V296+Jul!V296+Ago!V296+Set!V296+Oct!V296+Nov!V296+Dic!V296</f>
        <v>11</v>
      </c>
      <c r="AO296" s="33">
        <f t="shared" si="64"/>
        <v>32.891786023981105</v>
      </c>
      <c r="AP296" s="37">
        <v>33.442999999999998</v>
      </c>
      <c r="AQ296" s="24">
        <f>+Ene!W296+Feb!W296+Mar!W296+Abr!W296+May!W296+Jun!W296+Jul!W296+Ago!W296+Set!W296+Oct!W296+Nov!W296+Dic!W296</f>
        <v>10</v>
      </c>
      <c r="AR296" s="33">
        <f t="shared" si="65"/>
        <v>29.901623658164638</v>
      </c>
      <c r="AS296" s="24">
        <f t="shared" si="66"/>
        <v>11</v>
      </c>
      <c r="AT296" s="24">
        <f>+Ene!X296+Feb!X296+Mar!X296+Abr!X296+May!X296+Jun!X296+Jul!X296+Ago!X296+Set!X296+Oct!X296+Nov!X296+Dic!X296</f>
        <v>11</v>
      </c>
      <c r="AU296" s="33">
        <f t="shared" si="67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6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3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3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1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6</v>
      </c>
      <c r="X297" s="42">
        <f t="shared" si="59"/>
        <v>0</v>
      </c>
      <c r="Y297" s="37">
        <v>17.712</v>
      </c>
      <c r="Z297" s="24">
        <f>+Ene!O297+Feb!O297+Mar!O297+Abr!O297+May!O297+Jun!O297+Jul!O297+Ago!O297+Set!O297+Oct!O297+Nov!O297+Dic!O297</f>
        <v>10</v>
      </c>
      <c r="AA297" s="33">
        <f t="shared" si="60"/>
        <v>56.458897922312559</v>
      </c>
      <c r="AB297" s="37">
        <v>17.712</v>
      </c>
      <c r="AC297" s="24">
        <f>+Ene!P297+Feb!P297+Mar!P297+Abr!P297+May!P297+Jun!P297+Jul!P297+Ago!P297+Set!P297+Oct!P297+Nov!P297+Dic!P297</f>
        <v>12</v>
      </c>
      <c r="AD297" s="33">
        <f t="shared" si="61"/>
        <v>67.750677506775077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4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30.288</v>
      </c>
      <c r="AN297" s="24">
        <f>+Ene!V297+Feb!V297+Mar!V297+Abr!V297+May!V297+Jun!V297+Jul!V297+Ago!V297+Set!V297+Oct!V297+Nov!V297+Dic!V297</f>
        <v>2</v>
      </c>
      <c r="AO297" s="33">
        <f t="shared" si="64"/>
        <v>6.603275224511358</v>
      </c>
      <c r="AP297" s="37">
        <v>30.288</v>
      </c>
      <c r="AQ297" s="24">
        <f>+Ene!W297+Feb!W297+Mar!W297+Abr!W297+May!W297+Jun!W297+Jul!W297+Ago!W297+Set!W297+Oct!W297+Nov!W297+Dic!W297</f>
        <v>1</v>
      </c>
      <c r="AR297" s="33">
        <f t="shared" si="65"/>
        <v>3.301637612255679</v>
      </c>
      <c r="AS297" s="24">
        <f t="shared" si="66"/>
        <v>2</v>
      </c>
      <c r="AT297" s="24">
        <f>+Ene!X297+Feb!X297+Mar!X297+Abr!X297+May!X297+Jun!X297+Jul!X297+Ago!X297+Set!X297+Oct!X297+Nov!X297+Dic!X297</f>
        <v>3</v>
      </c>
      <c r="AU297" s="33">
        <f t="shared" si="67"/>
        <v>150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10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19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10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8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9</v>
      </c>
      <c r="X298" s="42">
        <f t="shared" si="59"/>
        <v>0</v>
      </c>
      <c r="Y298" s="37">
        <v>32.472000000000001</v>
      </c>
      <c r="Z298" s="24">
        <f>+Ene!O298+Feb!O298+Mar!O298+Abr!O298+May!O298+Jun!O298+Jul!O298+Ago!O298+Set!O298+Oct!O298+Nov!O298+Dic!O298</f>
        <v>44</v>
      </c>
      <c r="AA298" s="33">
        <f t="shared" si="60"/>
        <v>135.50135501355015</v>
      </c>
      <c r="AB298" s="37">
        <v>32.472000000000001</v>
      </c>
      <c r="AC298" s="24">
        <f>+Ene!P298+Feb!P298+Mar!P298+Abr!P298+May!P298+Jun!P298+Jul!P298+Ago!P298+Set!P298+Oct!P298+Nov!P298+Dic!P298</f>
        <v>39</v>
      </c>
      <c r="AD298" s="33">
        <f t="shared" si="61"/>
        <v>120.10347376201034</v>
      </c>
      <c r="AE298" s="37"/>
      <c r="AF298" s="24">
        <f>+Ene!Q298+Feb!Q298+Mar!Q298+Abr!Q298+May!Q298+Jun!Q298+Jul!Q298+Ago!Q298+Set!Q298+Oct!Q298+Nov!Q298+Dic!Q298</f>
        <v>1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3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55.527999999999999</v>
      </c>
      <c r="AN298" s="24">
        <f>+Ene!V298+Feb!V298+Mar!V298+Abr!V298+May!V298+Jun!V298+Jul!V298+Ago!V298+Set!V298+Oct!V298+Nov!V298+Dic!V298</f>
        <v>17</v>
      </c>
      <c r="AO298" s="33">
        <f t="shared" si="64"/>
        <v>30.615185131825385</v>
      </c>
      <c r="AP298" s="37">
        <v>55.527999999999999</v>
      </c>
      <c r="AQ298" s="24">
        <f>+Ene!W298+Feb!W298+Mar!W298+Abr!W298+May!W298+Jun!W298+Jul!W298+Ago!W298+Set!W298+Oct!W298+Nov!W298+Dic!W298</f>
        <v>11</v>
      </c>
      <c r="AR298" s="33">
        <f t="shared" si="65"/>
        <v>19.809825673534075</v>
      </c>
      <c r="AS298" s="24">
        <f t="shared" si="66"/>
        <v>17</v>
      </c>
      <c r="AT298" s="24">
        <f>+Ene!X298+Feb!X298+Mar!X298+Abr!X298+May!X298+Jun!X298+Jul!X298+Ago!X298+Set!X298+Oct!X298+Nov!X298+Dic!X298</f>
        <v>14</v>
      </c>
      <c r="AU298" s="33">
        <f t="shared" si="67"/>
        <v>82.35294117647058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34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33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0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34</v>
      </c>
      <c r="X299" s="42">
        <f t="shared" si="59"/>
        <v>0</v>
      </c>
      <c r="Y299" s="37">
        <v>46.494</v>
      </c>
      <c r="Z299" s="24">
        <f>+Ene!O299+Feb!O299+Mar!O299+Abr!O299+May!O299+Jun!O299+Jul!O299+Ago!O299+Set!O299+Oct!O299+Nov!O299+Dic!O299</f>
        <v>73</v>
      </c>
      <c r="AA299" s="33">
        <f t="shared" si="60"/>
        <v>157.00950660300254</v>
      </c>
      <c r="AB299" s="37">
        <v>46.494</v>
      </c>
      <c r="AC299" s="24">
        <f>+Ene!P299+Feb!P299+Mar!P299+Abr!P299+May!P299+Jun!P299+Jul!P299+Ago!P299+Set!P299+Oct!P299+Nov!P299+Dic!P299</f>
        <v>67</v>
      </c>
      <c r="AD299" s="33">
        <f t="shared" si="61"/>
        <v>144.10461564933109</v>
      </c>
      <c r="AE299" s="37"/>
      <c r="AF299" s="24">
        <f>+Ene!Q299+Feb!Q299+Mar!Q299+Abr!Q299+May!Q299+Jun!Q299+Jul!Q299+Ago!Q299+Set!Q299+Oct!Q299+Nov!Q299+Dic!Q299</f>
        <v>39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67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79.506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79.506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52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43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30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7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44</v>
      </c>
      <c r="X300" s="42">
        <f t="shared" si="59"/>
        <v>0</v>
      </c>
      <c r="Y300" s="37">
        <v>67.527000000000001</v>
      </c>
      <c r="Z300" s="24">
        <f>+Ene!O300+Feb!O300+Mar!O300+Abr!O300+May!O300+Jun!O300+Jul!O300+Ago!O300+Set!O300+Oct!O300+Nov!O300+Dic!O300</f>
        <v>118</v>
      </c>
      <c r="AA300" s="33">
        <f t="shared" si="60"/>
        <v>174.74491684807558</v>
      </c>
      <c r="AB300" s="37">
        <v>67.527000000000001</v>
      </c>
      <c r="AC300" s="24">
        <f>+Ene!P300+Feb!P300+Mar!P300+Abr!P300+May!P300+Jun!P300+Jul!P300+Ago!P300+Set!P300+Oct!P300+Nov!P300+Dic!P300</f>
        <v>125</v>
      </c>
      <c r="AD300" s="33">
        <f t="shared" si="61"/>
        <v>185.11114072889364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115.473</v>
      </c>
      <c r="AN300" s="24">
        <f>+Ene!V300+Feb!V300+Mar!V300+Abr!V300+May!V300+Jun!V300+Jul!V300+Ago!V300+Set!V300+Oct!V300+Nov!V300+Dic!V300</f>
        <v>78</v>
      </c>
      <c r="AO300" s="33">
        <f t="shared" si="64"/>
        <v>67.548258034345693</v>
      </c>
      <c r="AP300" s="37">
        <v>115.473</v>
      </c>
      <c r="AQ300" s="24">
        <f>+Ene!W300+Feb!W300+Mar!W300+Abr!W300+May!W300+Jun!W300+Jul!W300+Ago!W300+Set!W300+Oct!W300+Nov!W300+Dic!W300</f>
        <v>59</v>
      </c>
      <c r="AR300" s="33">
        <f t="shared" si="65"/>
        <v>51.094195179825583</v>
      </c>
      <c r="AS300" s="24">
        <f t="shared" si="66"/>
        <v>78</v>
      </c>
      <c r="AT300" s="24">
        <f>+Ene!X300+Feb!X300+Mar!X300+Abr!X300+May!X300+Jun!X300+Jul!X300+Ago!X300+Set!X300+Oct!X300+Nov!X300+Dic!X300</f>
        <v>88</v>
      </c>
      <c r="AU300" s="33">
        <f t="shared" si="67"/>
        <v>112.82051282051282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25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14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18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6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25</v>
      </c>
      <c r="X301" s="42">
        <f t="shared" si="59"/>
        <v>0</v>
      </c>
      <c r="Y301" s="37">
        <v>43.911000000000001</v>
      </c>
      <c r="Z301" s="24">
        <f>+Ene!O301+Feb!O301+Mar!O301+Abr!O301+May!O301+Jun!O301+Jul!O301+Ago!O301+Set!O301+Oct!O301+Nov!O301+Dic!O301</f>
        <v>43</v>
      </c>
      <c r="AA301" s="33">
        <f t="shared" si="60"/>
        <v>97.925349001389179</v>
      </c>
      <c r="AB301" s="37">
        <v>43.911000000000001</v>
      </c>
      <c r="AC301" s="24">
        <f>+Ene!P301+Feb!P301+Mar!P301+Abr!P301+May!P301+Jun!P301+Jul!P301+Ago!P301+Set!P301+Oct!P301+Nov!P301+Dic!P301</f>
        <v>57</v>
      </c>
      <c r="AD301" s="33">
        <f t="shared" si="61"/>
        <v>129.80802076928333</v>
      </c>
      <c r="AE301" s="37"/>
      <c r="AF301" s="24">
        <f>+Ene!Q301+Feb!Q301+Mar!Q301+Abr!Q301+May!Q301+Jun!Q301+Jul!Q301+Ago!Q301+Set!Q301+Oct!Q301+Nov!Q301+Dic!Q301</f>
        <v>24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71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75.088999999999999</v>
      </c>
      <c r="AN301" s="24">
        <f>+Ene!V301+Feb!V301+Mar!V301+Abr!V301+May!V301+Jun!V301+Jul!V301+Ago!V301+Set!V301+Oct!V301+Nov!V301+Dic!V301</f>
        <v>2</v>
      </c>
      <c r="AO301" s="33">
        <f t="shared" si="64"/>
        <v>2.6635059729121444</v>
      </c>
      <c r="AP301" s="37">
        <v>75.088999999999999</v>
      </c>
      <c r="AQ301" s="24">
        <f>+Ene!W301+Feb!W301+Mar!W301+Abr!W301+May!W301+Jun!W301+Jul!W301+Ago!W301+Set!W301+Oct!W301+Nov!W301+Dic!W301</f>
        <v>10</v>
      </c>
      <c r="AR301" s="33">
        <f t="shared" si="65"/>
        <v>13.31752986456072</v>
      </c>
      <c r="AS301" s="24">
        <f t="shared" si="66"/>
        <v>2</v>
      </c>
      <c r="AT301" s="24">
        <f>+Ene!X301+Feb!X301+Mar!X301+Abr!X301+May!X301+Jun!X301+Jul!X301+Ago!X301+Set!X301+Oct!X301+Nov!X301+Dic!X301</f>
        <v>13</v>
      </c>
      <c r="AU301" s="33">
        <f t="shared" si="67"/>
        <v>650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23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23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19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3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23</v>
      </c>
      <c r="X302" s="42">
        <f t="shared" si="59"/>
        <v>0</v>
      </c>
      <c r="Y302" s="37">
        <v>28.044</v>
      </c>
      <c r="Z302" s="24">
        <f>+Ene!O302+Feb!O302+Mar!O302+Abr!O302+May!O302+Jun!O302+Jul!O302+Ago!O302+Set!O302+Oct!O302+Nov!O302+Dic!O302</f>
        <v>49</v>
      </c>
      <c r="AA302" s="33">
        <f t="shared" si="60"/>
        <v>174.72543146484097</v>
      </c>
      <c r="AB302" s="37">
        <v>28.044</v>
      </c>
      <c r="AC302" s="24">
        <f>+Ene!P302+Feb!P302+Mar!P302+Abr!P302+May!P302+Jun!P302+Jul!P302+Ago!P302+Set!P302+Oct!P302+Nov!P302+Dic!P302</f>
        <v>65</v>
      </c>
      <c r="AD302" s="33">
        <f t="shared" si="61"/>
        <v>231.77863357580947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1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1</v>
      </c>
      <c r="AM302" s="37">
        <v>47.956000000000003</v>
      </c>
      <c r="AN302" s="24">
        <f>+Ene!V302+Feb!V302+Mar!V302+Abr!V302+May!V302+Jun!V302+Jul!V302+Ago!V302+Set!V302+Oct!V302+Nov!V302+Dic!V302</f>
        <v>1</v>
      </c>
      <c r="AO302" s="33">
        <f t="shared" si="64"/>
        <v>2.0852448077404286</v>
      </c>
      <c r="AP302" s="37">
        <v>47.956000000000003</v>
      </c>
      <c r="AQ302" s="24">
        <f>+Ene!W302+Feb!W302+Mar!W302+Abr!W302+May!W302+Jun!W302+Jul!W302+Ago!W302+Set!W302+Oct!W302+Nov!W302+Dic!W302</f>
        <v>3</v>
      </c>
      <c r="AR302" s="33">
        <f t="shared" si="65"/>
        <v>6.2557344232212859</v>
      </c>
      <c r="AS302" s="24">
        <f t="shared" si="66"/>
        <v>1</v>
      </c>
      <c r="AT302" s="24">
        <f>+Ene!X302+Feb!X302+Mar!X302+Abr!X302+May!X302+Jun!X302+Jul!X302+Ago!X302+Set!X302+Oct!X302+Nov!X302+Dic!X302</f>
        <v>4</v>
      </c>
      <c r="AU302" s="33">
        <f t="shared" si="67"/>
        <v>400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2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3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1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2</v>
      </c>
      <c r="X303" s="42">
        <f t="shared" si="59"/>
        <v>0</v>
      </c>
      <c r="Y303" s="37">
        <v>6.2729999999999997</v>
      </c>
      <c r="Z303" s="24">
        <f>+Ene!O303+Feb!O303+Mar!O303+Abr!O303+May!O303+Jun!O303+Jul!O303+Ago!O303+Set!O303+Oct!O303+Nov!O303+Dic!O303</f>
        <v>20</v>
      </c>
      <c r="AA303" s="33">
        <f t="shared" si="60"/>
        <v>318.82671767894152</v>
      </c>
      <c r="AB303" s="37">
        <v>6.2729999999999997</v>
      </c>
      <c r="AC303" s="24">
        <f>+Ene!P303+Feb!P303+Mar!P303+Abr!P303+May!P303+Jun!P303+Jul!P303+Ago!P303+Set!P303+Oct!P303+Nov!P303+Dic!P303</f>
        <v>6</v>
      </c>
      <c r="AD303" s="33">
        <f t="shared" si="61"/>
        <v>95.648015303682456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5</v>
      </c>
      <c r="AJ303" s="33">
        <f t="shared" si="63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12.620000000000001</v>
      </c>
      <c r="AN303" s="24">
        <f>+Ene!V303+Feb!V303+Mar!V303+Abr!V303+May!V303+Jun!V303+Jul!V303+Ago!V303+Set!V303+Oct!V303+Nov!V303+Dic!V303</f>
        <v>3</v>
      </c>
      <c r="AO303" s="33">
        <f t="shared" si="64"/>
        <v>23.771790808240887</v>
      </c>
      <c r="AP303" s="37">
        <v>12.620000000000001</v>
      </c>
      <c r="AQ303" s="24">
        <f>+Ene!W303+Feb!W303+Mar!W303+Abr!W303+May!W303+Jun!W303+Jul!W303+Ago!W303+Set!W303+Oct!W303+Nov!W303+Dic!W303</f>
        <v>1</v>
      </c>
      <c r="AR303" s="33">
        <f t="shared" si="65"/>
        <v>7.9239302694136287</v>
      </c>
      <c r="AS303" s="24">
        <f t="shared" si="66"/>
        <v>3</v>
      </c>
      <c r="AT303" s="24">
        <f>+Ene!X303+Feb!X303+Mar!X303+Abr!X303+May!X303+Jun!X303+Jul!X303+Ago!X303+Set!X303+Oct!X303+Nov!X303+Dic!X303</f>
        <v>2</v>
      </c>
      <c r="AU303" s="33">
        <f t="shared" si="67"/>
        <v>66.666666666666657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36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29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29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36</v>
      </c>
      <c r="X304" s="42">
        <f t="shared" si="59"/>
        <v>0</v>
      </c>
      <c r="Y304" s="37">
        <v>25.460999999999999</v>
      </c>
      <c r="Z304" s="24">
        <f>+Ene!O304+Feb!O304+Mar!O304+Abr!O304+May!O304+Jun!O304+Jul!O304+Ago!O304+Set!O304+Oct!O304+Nov!O304+Dic!O304</f>
        <v>77</v>
      </c>
      <c r="AA304" s="33">
        <f t="shared" si="60"/>
        <v>302.42331408821337</v>
      </c>
      <c r="AB304" s="37">
        <v>25.460999999999999</v>
      </c>
      <c r="AC304" s="24">
        <f>+Ene!P304+Feb!P304+Mar!P304+Abr!P304+May!P304+Jun!P304+Jul!P304+Ago!P304+Set!P304+Oct!P304+Nov!P304+Dic!P304</f>
        <v>94</v>
      </c>
      <c r="AD304" s="33">
        <f t="shared" si="61"/>
        <v>369.19209771807868</v>
      </c>
      <c r="AE304" s="37"/>
      <c r="AF304" s="24">
        <f>+Ene!Q304+Feb!Q304+Mar!Q304+Abr!Q304+May!Q304+Jun!Q304+Jul!Q304+Ago!Q304+Set!Q304+Oct!Q304+Nov!Q304+Dic!Q304</f>
        <v>1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18</v>
      </c>
      <c r="AJ304" s="33">
        <f t="shared" si="63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2</v>
      </c>
      <c r="AM304" s="37">
        <v>43.539000000000001</v>
      </c>
      <c r="AN304" s="24">
        <f>+Ene!V304+Feb!V304+Mar!V304+Abr!V304+May!V304+Jun!V304+Jul!V304+Ago!V304+Set!V304+Oct!V304+Nov!V304+Dic!V304</f>
        <v>9</v>
      </c>
      <c r="AO304" s="33">
        <f t="shared" si="64"/>
        <v>20.671122441948597</v>
      </c>
      <c r="AP304" s="37">
        <v>43.539000000000001</v>
      </c>
      <c r="AQ304" s="24">
        <f>+Ene!W304+Feb!W304+Mar!W304+Abr!W304+May!W304+Jun!W304+Jul!W304+Ago!W304+Set!W304+Oct!W304+Nov!W304+Dic!W304</f>
        <v>15</v>
      </c>
      <c r="AR304" s="33">
        <f t="shared" si="65"/>
        <v>34.451870736581</v>
      </c>
      <c r="AS304" s="24">
        <f t="shared" si="66"/>
        <v>9</v>
      </c>
      <c r="AT304" s="24">
        <f>+Ene!X304+Feb!X304+Mar!X304+Abr!X304+May!X304+Jun!X304+Jul!X304+Ago!X304+Set!X304+Oct!X304+Nov!X304+Dic!X304</f>
        <v>15</v>
      </c>
      <c r="AU304" s="33">
        <f t="shared" si="67"/>
        <v>166.66666666666669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7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5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5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1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6</v>
      </c>
      <c r="X305" s="42">
        <f t="shared" si="59"/>
        <v>0</v>
      </c>
      <c r="Y305" s="37">
        <v>17.712</v>
      </c>
      <c r="Z305" s="24">
        <f>+Ene!O305+Feb!O305+Mar!O305+Abr!O305+May!O305+Jun!O305+Jul!O305+Ago!O305+Set!O305+Oct!O305+Nov!O305+Dic!O305</f>
        <v>19</v>
      </c>
      <c r="AA305" s="33">
        <f t="shared" si="60"/>
        <v>107.27190605239385</v>
      </c>
      <c r="AB305" s="37">
        <v>17.712</v>
      </c>
      <c r="AC305" s="24">
        <f>+Ene!P305+Feb!P305+Mar!P305+Abr!P305+May!P305+Jun!P305+Jul!P305+Ago!P305+Set!P305+Oct!P305+Nov!P305+Dic!P305</f>
        <v>17</v>
      </c>
      <c r="AD305" s="33">
        <f t="shared" si="61"/>
        <v>95.980126467931342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30.288</v>
      </c>
      <c r="AN305" s="24">
        <f>+Ene!V305+Feb!V305+Mar!V305+Abr!V305+May!V305+Jun!V305+Jul!V305+Ago!V305+Set!V305+Oct!V305+Nov!V305+Dic!V305</f>
        <v>18</v>
      </c>
      <c r="AO305" s="33">
        <f t="shared" si="64"/>
        <v>59.429477020602221</v>
      </c>
      <c r="AP305" s="37">
        <v>30.288</v>
      </c>
      <c r="AQ305" s="24">
        <f>+Ene!W305+Feb!W305+Mar!W305+Abr!W305+May!W305+Jun!W305+Jul!W305+Ago!W305+Set!W305+Oct!W305+Nov!W305+Dic!W305</f>
        <v>6</v>
      </c>
      <c r="AR305" s="33">
        <f t="shared" si="65"/>
        <v>19.809825673534075</v>
      </c>
      <c r="AS305" s="24">
        <f t="shared" si="66"/>
        <v>18</v>
      </c>
      <c r="AT305" s="24">
        <f>+Ene!X305+Feb!X305+Mar!X305+Abr!X305+May!X305+Jun!X305+Jul!X305+Ago!X305+Set!X305+Oct!X305+Nov!X305+Dic!X305</f>
        <v>2</v>
      </c>
      <c r="AU305" s="33">
        <f t="shared" si="67"/>
        <v>11.111111111111111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29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32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19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2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28</v>
      </c>
      <c r="X306" s="42">
        <f t="shared" si="59"/>
        <v>0</v>
      </c>
      <c r="Y306" s="37">
        <v>44.649000000000001</v>
      </c>
      <c r="Z306" s="24">
        <f>+Ene!O306+Feb!O306+Mar!O306+Abr!O306+May!O306+Jun!O306+Jul!O306+Ago!O306+Set!O306+Oct!O306+Nov!O306+Dic!O306</f>
        <v>66</v>
      </c>
      <c r="AA306" s="33">
        <f t="shared" si="60"/>
        <v>147.81966001478196</v>
      </c>
      <c r="AB306" s="37">
        <v>44.649000000000001</v>
      </c>
      <c r="AC306" s="24">
        <f>+Ene!P306+Feb!P306+Mar!P306+Abr!P306+May!P306+Jun!P306+Jul!P306+Ago!P306+Set!P306+Oct!P306+Nov!P306+Dic!P306</f>
        <v>80</v>
      </c>
      <c r="AD306" s="33">
        <f t="shared" si="61"/>
        <v>179.17534547246299</v>
      </c>
      <c r="AE306" s="37"/>
      <c r="AF306" s="24">
        <f>+Ene!Q306+Feb!Q306+Mar!Q306+Abr!Q306+May!Q306+Jun!Q306+Jul!Q306+Ago!Q306+Set!Q306+Oct!Q306+Nov!Q306+Dic!Q306</f>
        <v>22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86</v>
      </c>
      <c r="AJ306" s="33">
        <f t="shared" si="63"/>
        <v>0</v>
      </c>
      <c r="AK306" s="24">
        <f>+Ene!S306+Feb!S306+Mar!S306+Abr!S306+May!S306+Jun!S306+Jul!S306+Ago!S306+Set!S306+Oct!S306+Nov!S306+Dic!S306</f>
        <v>3</v>
      </c>
      <c r="AL306" s="24">
        <f>+Ene!T306+Feb!T306+Mar!T306+Abr!T306+May!T306+Jun!T306+Jul!T306+Ago!T306+Set!T306+Oct!T306+Nov!T306+Dic!T306</f>
        <v>1</v>
      </c>
      <c r="AM306" s="37">
        <v>76.350999999999999</v>
      </c>
      <c r="AN306" s="24">
        <f>+Ene!V306+Feb!V306+Mar!V306+Abr!V306+May!V306+Jun!V306+Jul!V306+Ago!V306+Set!V306+Oct!V306+Nov!V306+Dic!V306</f>
        <v>14</v>
      </c>
      <c r="AO306" s="33">
        <f t="shared" si="64"/>
        <v>18.336367565585256</v>
      </c>
      <c r="AP306" s="37">
        <v>76.350999999999999</v>
      </c>
      <c r="AQ306" s="24">
        <f>+Ene!W306+Feb!W306+Mar!W306+Abr!W306+May!W306+Jun!W306+Jul!W306+Ago!W306+Set!W306+Oct!W306+Nov!W306+Dic!W306</f>
        <v>14</v>
      </c>
      <c r="AR306" s="33">
        <f t="shared" si="65"/>
        <v>18.336367565585256</v>
      </c>
      <c r="AS306" s="24">
        <f t="shared" si="66"/>
        <v>14</v>
      </c>
      <c r="AT306" s="24">
        <f>+Ene!X306+Feb!X306+Mar!X306+Abr!X306+May!X306+Jun!X306+Jul!X306+Ago!X306+Set!X306+Oct!X306+Nov!X306+Dic!X306</f>
        <v>14</v>
      </c>
      <c r="AU306" s="33">
        <f t="shared" si="67"/>
        <v>100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10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12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9</v>
      </c>
      <c r="X307" s="42">
        <f t="shared" si="59"/>
        <v>0</v>
      </c>
      <c r="Y307" s="37">
        <v>2.952</v>
      </c>
      <c r="Z307" s="24">
        <f>+Ene!O307+Feb!O307+Mar!O307+Abr!O307+May!O307+Jun!O307+Jul!O307+Ago!O307+Set!O307+Oct!O307+Nov!O307+Dic!O307</f>
        <v>16</v>
      </c>
      <c r="AA307" s="33">
        <f t="shared" si="60"/>
        <v>542.00542005420061</v>
      </c>
      <c r="AB307" s="37">
        <v>2.952</v>
      </c>
      <c r="AC307" s="24">
        <f>+Ene!P307+Feb!P307+Mar!P307+Abr!P307+May!P307+Jun!P307+Jul!P307+Ago!P307+Set!P307+Oct!P307+Nov!P307+Dic!P307</f>
        <v>22</v>
      </c>
      <c r="AD307" s="33">
        <f t="shared" si="61"/>
        <v>745.2574525745257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5.048</v>
      </c>
      <c r="AN307" s="24">
        <f>+Ene!V307+Feb!V307+Mar!V307+Abr!V307+May!V307+Jun!V307+Jul!V307+Ago!V307+Set!V307+Oct!V307+Nov!V307+Dic!V307</f>
        <v>1</v>
      </c>
      <c r="AO307" s="33">
        <f t="shared" si="64"/>
        <v>19.809825673534075</v>
      </c>
      <c r="AP307" s="37">
        <v>5.048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1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6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3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3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6</v>
      </c>
      <c r="X308" s="42">
        <f t="shared" si="59"/>
        <v>0</v>
      </c>
      <c r="Y308" s="37">
        <v>7.7489999999999997</v>
      </c>
      <c r="Z308" s="24">
        <f>+Ene!O308+Feb!O308+Mar!O308+Abr!O308+May!O308+Jun!O308+Jul!O308+Ago!O308+Set!O308+Oct!O308+Nov!O308+Dic!O308</f>
        <v>10</v>
      </c>
      <c r="AA308" s="33">
        <f t="shared" si="60"/>
        <v>129.0489095367144</v>
      </c>
      <c r="AB308" s="37">
        <v>7.7489999999999997</v>
      </c>
      <c r="AC308" s="24">
        <f>+Ene!P308+Feb!P308+Mar!P308+Abr!P308+May!P308+Jun!P308+Jul!P308+Ago!P308+Set!P308+Oct!P308+Nov!P308+Dic!P308</f>
        <v>12</v>
      </c>
      <c r="AD308" s="33">
        <f t="shared" si="61"/>
        <v>154.85869144405731</v>
      </c>
      <c r="AE308" s="37"/>
      <c r="AF308" s="24">
        <f>+Ene!Q308+Feb!Q308+Mar!Q308+Abr!Q308+May!Q308+Jun!Q308+Jul!Q308+Ago!Q308+Set!Q308+Oct!Q308+Nov!Q308+Dic!Q308</f>
        <v>2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13.250999999999999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13.250999999999999</v>
      </c>
      <c r="AQ308" s="24">
        <f>+Ene!W308+Feb!W308+Mar!W308+Abr!W308+May!W308+Jun!W308+Jul!W308+Ago!W308+Set!W308+Oct!W308+Nov!W308+Dic!W308</f>
        <v>1</v>
      </c>
      <c r="AR308" s="33">
        <f t="shared" si="65"/>
        <v>7.5466002565844086</v>
      </c>
      <c r="AS308" s="24">
        <f t="shared" si="66"/>
        <v>0</v>
      </c>
      <c r="AT308" s="24">
        <f>+Ene!X308+Feb!X308+Mar!X308+Abr!X308+May!X308+Jun!X308+Jul!X308+Ago!X308+Set!X308+Oct!X308+Nov!X308+Dic!X308</f>
        <v>3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78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99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30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10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77</v>
      </c>
      <c r="X309" s="42">
        <f t="shared" si="59"/>
        <v>0</v>
      </c>
      <c r="Y309" s="37">
        <v>154.97999999999999</v>
      </c>
      <c r="Z309" s="24">
        <f>+Ene!O309+Feb!O309+Mar!O309+Abr!O309+May!O309+Jun!O309+Jul!O309+Ago!O309+Set!O309+Oct!O309+Nov!O309+Dic!O309</f>
        <v>273</v>
      </c>
      <c r="AA309" s="33">
        <f t="shared" si="60"/>
        <v>176.15176151761517</v>
      </c>
      <c r="AB309" s="37">
        <v>154.97999999999999</v>
      </c>
      <c r="AC309" s="24">
        <f>+Ene!P309+Feb!P309+Mar!P309+Abr!P309+May!P309+Jun!P309+Jul!P309+Ago!P309+Set!P309+Oct!P309+Nov!P309+Dic!P309</f>
        <v>207</v>
      </c>
      <c r="AD309" s="33">
        <f t="shared" si="61"/>
        <v>133.56562137049943</v>
      </c>
      <c r="AE309" s="37"/>
      <c r="AF309" s="24">
        <f>+Ene!Q309+Feb!Q309+Mar!Q309+Abr!Q309+May!Q309+Jun!Q309+Jul!Q309+Ago!Q309+Set!Q309+Oct!Q309+Nov!Q309+Dic!Q309</f>
        <v>25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8</v>
      </c>
      <c r="AJ309" s="33">
        <f t="shared" si="63"/>
        <v>0</v>
      </c>
      <c r="AK309" s="24">
        <f>+Ene!S309+Feb!S309+Mar!S309+Abr!S309+May!S309+Jun!S309+Jul!S309+Ago!S309+Set!S309+Oct!S309+Nov!S309+Dic!S309</f>
        <v>10</v>
      </c>
      <c r="AL309" s="24">
        <f>+Ene!T309+Feb!T309+Mar!T309+Abr!T309+May!T309+Jun!T309+Jul!T309+Ago!T309+Set!T309+Oct!T309+Nov!T309+Dic!T309</f>
        <v>4</v>
      </c>
      <c r="AM309" s="37">
        <v>265.02</v>
      </c>
      <c r="AN309" s="24">
        <f>+Ene!V309+Feb!V309+Mar!V309+Abr!V309+May!V309+Jun!V309+Jul!V309+Ago!V309+Set!V309+Oct!V309+Nov!V309+Dic!V309</f>
        <v>126</v>
      </c>
      <c r="AO309" s="33">
        <f t="shared" si="64"/>
        <v>47.543581616481781</v>
      </c>
      <c r="AP309" s="37">
        <v>265.02</v>
      </c>
      <c r="AQ309" s="24">
        <f>+Ene!W309+Feb!W309+Mar!W309+Abr!W309+May!W309+Jun!W309+Jul!W309+Ago!W309+Set!W309+Oct!W309+Nov!W309+Dic!W309</f>
        <v>103</v>
      </c>
      <c r="AR309" s="33">
        <f t="shared" si="65"/>
        <v>38.864991321409711</v>
      </c>
      <c r="AS309" s="24">
        <f t="shared" si="66"/>
        <v>126</v>
      </c>
      <c r="AT309" s="24">
        <f>+Ene!X309+Feb!X309+Mar!X309+Abr!X309+May!X309+Jun!X309+Jul!X309+Ago!X309+Set!X309+Oct!X309+Nov!X309+Dic!X309</f>
        <v>171</v>
      </c>
      <c r="AU309" s="33">
        <f t="shared" si="67"/>
        <v>135.71428571428572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33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34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13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32</v>
      </c>
      <c r="X310" s="42">
        <f t="shared" si="59"/>
        <v>0</v>
      </c>
      <c r="Y310" s="37">
        <v>69.372</v>
      </c>
      <c r="Z310" s="24">
        <f>+Ene!O310+Feb!O310+Mar!O310+Abr!O310+May!O310+Jun!O310+Jul!O310+Ago!O310+Set!O310+Oct!O310+Nov!O310+Dic!O310</f>
        <v>56</v>
      </c>
      <c r="AA310" s="33">
        <f t="shared" si="60"/>
        <v>80.724211497434126</v>
      </c>
      <c r="AB310" s="37">
        <v>69.372</v>
      </c>
      <c r="AC310" s="24">
        <f>+Ene!P310+Feb!P310+Mar!P310+Abr!P310+May!P310+Jun!P310+Jul!P310+Ago!P310+Set!P310+Oct!P310+Nov!P310+Dic!P310</f>
        <v>80</v>
      </c>
      <c r="AD310" s="33">
        <f t="shared" si="61"/>
        <v>115.3203021391916</v>
      </c>
      <c r="AE310" s="37"/>
      <c r="AF310" s="24">
        <f>+Ene!Q310+Feb!Q310+Mar!Q310+Abr!Q310+May!Q310+Jun!Q310+Jul!Q310+Ago!Q310+Set!Q310+Oct!Q310+Nov!Q310+Dic!Q310</f>
        <v>30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22</v>
      </c>
      <c r="AJ310" s="33">
        <f t="shared" si="63"/>
        <v>0</v>
      </c>
      <c r="AK310" s="24">
        <f>+Ene!S310+Feb!S310+Mar!S310+Abr!S310+May!S310+Jun!S310+Jul!S310+Ago!S310+Set!S310+Oct!S310+Nov!S310+Dic!S310</f>
        <v>3</v>
      </c>
      <c r="AL310" s="24">
        <f>+Ene!T310+Feb!T310+Mar!T310+Abr!T310+May!T310+Jun!T310+Jul!T310+Ago!T310+Set!T310+Oct!T310+Nov!T310+Dic!T310</f>
        <v>0</v>
      </c>
      <c r="AM310" s="37">
        <v>118.628</v>
      </c>
      <c r="AN310" s="24">
        <f>+Ene!V310+Feb!V310+Mar!V310+Abr!V310+May!V310+Jun!V310+Jul!V310+Ago!V310+Set!V310+Oct!V310+Nov!V310+Dic!V310</f>
        <v>8</v>
      </c>
      <c r="AO310" s="33">
        <f t="shared" si="64"/>
        <v>6.743770442054152</v>
      </c>
      <c r="AP310" s="37">
        <v>118.628</v>
      </c>
      <c r="AQ310" s="24">
        <f>+Ene!W310+Feb!W310+Mar!W310+Abr!W310+May!W310+Jun!W310+Jul!W310+Ago!W310+Set!W310+Oct!W310+Nov!W310+Dic!W310</f>
        <v>16</v>
      </c>
      <c r="AR310" s="33">
        <f t="shared" si="65"/>
        <v>13.487540884108304</v>
      </c>
      <c r="AS310" s="24">
        <f t="shared" si="66"/>
        <v>8</v>
      </c>
      <c r="AT310" s="24">
        <f>+Ene!X310+Feb!X310+Mar!X310+Abr!X310+May!X310+Jun!X310+Jul!X310+Ago!X310+Set!X310+Oct!X310+Nov!X310+Dic!X310</f>
        <v>15</v>
      </c>
      <c r="AU310" s="33">
        <f t="shared" si="67"/>
        <v>187.5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12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8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2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3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12</v>
      </c>
      <c r="X311" s="42">
        <f t="shared" si="59"/>
        <v>0</v>
      </c>
      <c r="Y311" s="37">
        <v>11.439</v>
      </c>
      <c r="Z311" s="24">
        <f>+Ene!O311+Feb!O311+Mar!O311+Abr!O311+May!O311+Jun!O311+Jul!O311+Ago!O311+Set!O311+Oct!O311+Nov!O311+Dic!O311</f>
        <v>36</v>
      </c>
      <c r="AA311" s="33">
        <f t="shared" si="60"/>
        <v>314.71282454760029</v>
      </c>
      <c r="AB311" s="37">
        <v>11.439</v>
      </c>
      <c r="AC311" s="24">
        <f>+Ene!P311+Feb!P311+Mar!P311+Abr!P311+May!P311+Jun!P311+Jul!P311+Ago!P311+Set!P311+Oct!P311+Nov!P311+Dic!P311</f>
        <v>22</v>
      </c>
      <c r="AD311" s="33">
        <f t="shared" si="61"/>
        <v>192.32450389020019</v>
      </c>
      <c r="AE311" s="37"/>
      <c r="AF311" s="24">
        <f>+Ene!Q311+Feb!Q311+Mar!Q311+Abr!Q311+May!Q311+Jun!Q311+Jul!Q311+Ago!Q311+Set!Q311+Oct!Q311+Nov!Q311+Dic!Q311</f>
        <v>3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1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19.561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19.561</v>
      </c>
      <c r="AQ311" s="24">
        <f>+Ene!W311+Feb!W311+Mar!W311+Abr!W311+May!W311+Jun!W311+Jul!W311+Ago!W311+Set!W311+Oct!W311+Nov!W311+Dic!W311</f>
        <v>1</v>
      </c>
      <c r="AR311" s="33">
        <f t="shared" si="65"/>
        <v>5.1122130770410505</v>
      </c>
      <c r="AS311" s="24">
        <f t="shared" si="66"/>
        <v>0</v>
      </c>
      <c r="AT311" s="24">
        <f>+Ene!X311+Feb!X311+Mar!X311+Abr!X311+May!X311+Jun!X311+Jul!X311+Ago!X311+Set!X311+Oct!X311+Nov!X311+Dic!X311</f>
        <v>1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8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11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1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8</v>
      </c>
      <c r="X312" s="42">
        <f t="shared" si="59"/>
        <v>0</v>
      </c>
      <c r="Y312" s="37">
        <v>7.38</v>
      </c>
      <c r="Z312" s="24">
        <f>+Ene!O312+Feb!O312+Mar!O312+Abr!O312+May!O312+Jun!O312+Jul!O312+Ago!O312+Set!O312+Oct!O312+Nov!O312+Dic!O312</f>
        <v>8</v>
      </c>
      <c r="AA312" s="33">
        <f t="shared" si="60"/>
        <v>108.40108401084012</v>
      </c>
      <c r="AB312" s="37">
        <v>7.38</v>
      </c>
      <c r="AC312" s="24">
        <f>+Ene!P312+Feb!P312+Mar!P312+Abr!P312+May!P312+Jun!P312+Jul!P312+Ago!P312+Set!P312+Oct!P312+Nov!P312+Dic!P312</f>
        <v>20</v>
      </c>
      <c r="AD312" s="33">
        <f t="shared" si="61"/>
        <v>271.00271002710031</v>
      </c>
      <c r="AE312" s="37"/>
      <c r="AF312" s="24">
        <f>+Ene!Q312+Feb!Q312+Mar!Q312+Abr!Q312+May!Q312+Jun!Q312+Jul!Q312+Ago!Q312+Set!Q312+Oct!Q312+Nov!Q312+Dic!Q312</f>
        <v>9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8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12.620000000000001</v>
      </c>
      <c r="AN312" s="24">
        <f>+Ene!V312+Feb!V312+Mar!V312+Abr!V312+May!V312+Jun!V312+Jul!V312+Ago!V312+Set!V312+Oct!V312+Nov!V312+Dic!V312</f>
        <v>1</v>
      </c>
      <c r="AO312" s="33">
        <f t="shared" si="64"/>
        <v>7.9239302694136287</v>
      </c>
      <c r="AP312" s="37">
        <v>12.620000000000001</v>
      </c>
      <c r="AQ312" s="24">
        <f>+Ene!W312+Feb!W312+Mar!W312+Abr!W312+May!W312+Jun!W312+Jul!W312+Ago!W312+Set!W312+Oct!W312+Nov!W312+Dic!W312</f>
        <v>6</v>
      </c>
      <c r="AR312" s="33">
        <f t="shared" si="65"/>
        <v>47.543581616481774</v>
      </c>
      <c r="AS312" s="24">
        <f t="shared" si="66"/>
        <v>1</v>
      </c>
      <c r="AT312" s="24">
        <f>+Ene!X312+Feb!X312+Mar!X312+Abr!X312+May!X312+Jun!X312+Jul!X312+Ago!X312+Set!X312+Oct!X312+Nov!X312+Dic!X312</f>
        <v>1</v>
      </c>
      <c r="AU312" s="33">
        <f t="shared" si="67"/>
        <v>100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24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23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21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24</v>
      </c>
      <c r="X313" s="42">
        <f t="shared" si="59"/>
        <v>0</v>
      </c>
      <c r="Y313" s="37">
        <v>49.445999999999998</v>
      </c>
      <c r="Z313" s="24">
        <f>+Ene!O313+Feb!O313+Mar!O313+Abr!O313+May!O313+Jun!O313+Jul!O313+Ago!O313+Set!O313+Oct!O313+Nov!O313+Dic!O313</f>
        <v>76</v>
      </c>
      <c r="AA313" s="33">
        <f t="shared" si="60"/>
        <v>153.70302956760909</v>
      </c>
      <c r="AB313" s="37">
        <v>49.445999999999998</v>
      </c>
      <c r="AC313" s="24">
        <f>+Ene!P313+Feb!P313+Mar!P313+Abr!P313+May!P313+Jun!P313+Jul!P313+Ago!P313+Set!P313+Oct!P313+Nov!P313+Dic!P313</f>
        <v>68</v>
      </c>
      <c r="AD313" s="33">
        <f t="shared" si="61"/>
        <v>137.52376329733445</v>
      </c>
      <c r="AE313" s="37"/>
      <c r="AF313" s="24">
        <f>+Ene!Q313+Feb!Q313+Mar!Q313+Abr!Q313+May!Q313+Jun!Q313+Jul!Q313+Ago!Q313+Set!Q313+Oct!Q313+Nov!Q313+Dic!Q313</f>
        <v>21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35</v>
      </c>
      <c r="AJ313" s="33">
        <f t="shared" si="63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84.554000000000002</v>
      </c>
      <c r="AN313" s="24">
        <f>+Ene!V313+Feb!V313+Mar!V313+Abr!V313+May!V313+Jun!V313+Jul!V313+Ago!V313+Set!V313+Oct!V313+Nov!V313+Dic!V313</f>
        <v>37</v>
      </c>
      <c r="AO313" s="33">
        <f t="shared" si="64"/>
        <v>43.759017905717059</v>
      </c>
      <c r="AP313" s="37">
        <v>84.554000000000002</v>
      </c>
      <c r="AQ313" s="24">
        <f>+Ene!W313+Feb!W313+Mar!W313+Abr!W313+May!W313+Jun!W313+Jul!W313+Ago!W313+Set!W313+Oct!W313+Nov!W313+Dic!W313</f>
        <v>25</v>
      </c>
      <c r="AR313" s="33">
        <f t="shared" si="65"/>
        <v>29.566903990349363</v>
      </c>
      <c r="AS313" s="24">
        <f t="shared" si="66"/>
        <v>37</v>
      </c>
      <c r="AT313" s="24">
        <f>+Ene!X313+Feb!X313+Mar!X313+Abr!X313+May!X313+Jun!X313+Jul!X313+Ago!X313+Set!X313+Oct!X313+Nov!X313+Dic!X313</f>
        <v>20</v>
      </c>
      <c r="AU313" s="33">
        <f t="shared" si="67"/>
        <v>54.054054054054056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16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15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8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1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16</v>
      </c>
      <c r="X314" s="42">
        <f t="shared" si="59"/>
        <v>0</v>
      </c>
      <c r="Y314" s="37">
        <v>12.177</v>
      </c>
      <c r="Z314" s="24">
        <f>+Ene!O314+Feb!O314+Mar!O314+Abr!O314+May!O314+Jun!O314+Jul!O314+Ago!O314+Set!O314+Oct!O314+Nov!O314+Dic!O314</f>
        <v>34</v>
      </c>
      <c r="AA314" s="33">
        <f t="shared" si="60"/>
        <v>279.21491336125484</v>
      </c>
      <c r="AB314" s="37">
        <v>12.177</v>
      </c>
      <c r="AC314" s="24">
        <f>+Ene!P314+Feb!P314+Mar!P314+Abr!P314+May!P314+Jun!P314+Jul!P314+Ago!P314+Set!P314+Oct!P314+Nov!P314+Dic!P314</f>
        <v>39</v>
      </c>
      <c r="AD314" s="33">
        <f t="shared" si="61"/>
        <v>320.27593003202759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10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4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2</v>
      </c>
      <c r="AU314" s="33">
        <f t="shared" si="67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16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25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9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1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15</v>
      </c>
      <c r="X315" s="42">
        <f t="shared" si="59"/>
        <v>0</v>
      </c>
      <c r="Y315" s="37">
        <v>32.841000000000001</v>
      </c>
      <c r="Z315" s="24">
        <f>+Ene!O315+Feb!O315+Mar!O315+Abr!O315+May!O315+Jun!O315+Jul!O315+Ago!O315+Set!O315+Oct!O315+Nov!O315+Dic!O315</f>
        <v>62</v>
      </c>
      <c r="AA315" s="33">
        <f t="shared" si="60"/>
        <v>188.78840473797996</v>
      </c>
      <c r="AB315" s="37">
        <v>32.841000000000001</v>
      </c>
      <c r="AC315" s="24">
        <f>+Ene!P315+Feb!P315+Mar!P315+Abr!P315+May!P315+Jun!P315+Jul!P315+Ago!P315+Set!P315+Oct!P315+Nov!P315+Dic!P315</f>
        <v>50</v>
      </c>
      <c r="AD315" s="33">
        <f t="shared" si="61"/>
        <v>152.24871349837093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56.158999999999999</v>
      </c>
      <c r="AN315" s="24">
        <f>+Ene!V315+Feb!V315+Mar!V315+Abr!V315+May!V315+Jun!V315+Jul!V315+Ago!V315+Set!V315+Oct!V315+Nov!V315+Dic!V315</f>
        <v>4</v>
      </c>
      <c r="AO315" s="33">
        <f t="shared" si="64"/>
        <v>7.1226339500347233</v>
      </c>
      <c r="AP315" s="37">
        <v>56.158999999999999</v>
      </c>
      <c r="AQ315" s="24">
        <f>+Ene!W315+Feb!W315+Mar!W315+Abr!W315+May!W315+Jun!W315+Jul!W315+Ago!W315+Set!W315+Oct!W315+Nov!W315+Dic!W315</f>
        <v>1</v>
      </c>
      <c r="AR315" s="33">
        <f t="shared" si="65"/>
        <v>1.7806584875086808</v>
      </c>
      <c r="AS315" s="24">
        <f t="shared" si="66"/>
        <v>4</v>
      </c>
      <c r="AT315" s="24">
        <f>+Ene!X315+Feb!X315+Mar!X315+Abr!X315+May!X315+Jun!X315+Jul!X315+Ago!X315+Set!X315+Oct!X315+Nov!X315+Dic!X315</f>
        <v>2</v>
      </c>
      <c r="AU315" s="33">
        <f t="shared" si="67"/>
        <v>50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19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35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22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12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16</v>
      </c>
      <c r="X316" s="42">
        <f t="shared" si="59"/>
        <v>0</v>
      </c>
      <c r="Y316" s="37">
        <v>21.402000000000001</v>
      </c>
      <c r="Z316" s="24">
        <f>+Ene!O316+Feb!O316+Mar!O316+Abr!O316+May!O316+Jun!O316+Jul!O316+Ago!O316+Set!O316+Oct!O316+Nov!O316+Dic!O316</f>
        <v>61</v>
      </c>
      <c r="AA316" s="33">
        <f t="shared" si="60"/>
        <v>285.02009158022611</v>
      </c>
      <c r="AB316" s="37">
        <v>21.402000000000001</v>
      </c>
      <c r="AC316" s="24">
        <f>+Ene!P316+Feb!P316+Mar!P316+Abr!P316+May!P316+Jun!P316+Jul!P316+Ago!P316+Set!P316+Oct!P316+Nov!P316+Dic!P316</f>
        <v>76</v>
      </c>
      <c r="AD316" s="33">
        <f t="shared" si="61"/>
        <v>355.10699934585551</v>
      </c>
      <c r="AE316" s="37"/>
      <c r="AF316" s="24">
        <f>+Ene!Q316+Feb!Q316+Mar!Q316+Abr!Q316+May!Q316+Jun!Q316+Jul!Q316+Ago!Q316+Set!Q316+Oct!Q316+Nov!Q316+Dic!Q316</f>
        <v>11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47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36.597999999999999</v>
      </c>
      <c r="AN316" s="24">
        <f>+Ene!V316+Feb!V316+Mar!V316+Abr!V316+May!V316+Jun!V316+Jul!V316+Ago!V316+Set!V316+Oct!V316+Nov!V316+Dic!V316</f>
        <v>34</v>
      </c>
      <c r="AO316" s="33">
        <f t="shared" si="64"/>
        <v>92.901251434504616</v>
      </c>
      <c r="AP316" s="37">
        <v>36.597999999999999</v>
      </c>
      <c r="AQ316" s="24">
        <f>+Ene!W316+Feb!W316+Mar!W316+Abr!W316+May!W316+Jun!W316+Jul!W316+Ago!W316+Set!W316+Oct!W316+Nov!W316+Dic!W316</f>
        <v>14</v>
      </c>
      <c r="AR316" s="33">
        <f t="shared" si="65"/>
        <v>38.253456473031314</v>
      </c>
      <c r="AS316" s="24">
        <f t="shared" si="66"/>
        <v>34</v>
      </c>
      <c r="AT316" s="24">
        <f>+Ene!X316+Feb!X316+Mar!X316+Abr!X316+May!X316+Jun!X316+Jul!X316+Ago!X316+Set!X316+Oct!X316+Nov!X316+Dic!X316</f>
        <v>25</v>
      </c>
      <c r="AU316" s="33">
        <f t="shared" si="67"/>
        <v>73.529411764705884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3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4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5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1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3</v>
      </c>
      <c r="X317" s="42">
        <f t="shared" si="59"/>
        <v>0</v>
      </c>
      <c r="Y317" s="37">
        <v>23.247</v>
      </c>
      <c r="Z317" s="24">
        <f>+Ene!O317+Feb!O317+Mar!O317+Abr!O317+May!O317+Jun!O317+Jul!O317+Ago!O317+Set!O317+Oct!O317+Nov!O317+Dic!O317</f>
        <v>9</v>
      </c>
      <c r="AA317" s="33">
        <f t="shared" si="60"/>
        <v>38.714672861014328</v>
      </c>
      <c r="AB317" s="37">
        <v>23.247</v>
      </c>
      <c r="AC317" s="24">
        <f>+Ene!P317+Feb!P317+Mar!P317+Abr!P317+May!P317+Jun!P317+Jul!P317+Ago!P317+Set!P317+Oct!P317+Nov!P317+Dic!P317</f>
        <v>12</v>
      </c>
      <c r="AD317" s="33">
        <f t="shared" si="61"/>
        <v>51.619563814685762</v>
      </c>
      <c r="AE317" s="37"/>
      <c r="AF317" s="24">
        <f>+Ene!Q317+Feb!Q317+Mar!Q317+Abr!Q317+May!Q317+Jun!Q317+Jul!Q317+Ago!Q317+Set!Q317+Oct!Q317+Nov!Q317+Dic!Q317</f>
        <v>3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39.753</v>
      </c>
      <c r="AN317" s="24">
        <f>+Ene!V317+Feb!V317+Mar!V317+Abr!V317+May!V317+Jun!V317+Jul!V317+Ago!V317+Set!V317+Oct!V317+Nov!V317+Dic!V317</f>
        <v>13</v>
      </c>
      <c r="AO317" s="33">
        <f t="shared" si="64"/>
        <v>32.701934445199107</v>
      </c>
      <c r="AP317" s="37">
        <v>39.753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13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4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4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1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4</v>
      </c>
      <c r="X318" s="42">
        <f t="shared" si="59"/>
        <v>0</v>
      </c>
      <c r="Y318" s="37">
        <v>1.107</v>
      </c>
      <c r="Z318" s="24">
        <f>+Ene!O318+Feb!O318+Mar!O318+Abr!O318+May!O318+Jun!O318+Jul!O318+Ago!O318+Set!O318+Oct!O318+Nov!O318+Dic!O318</f>
        <v>12</v>
      </c>
      <c r="AA318" s="33">
        <f t="shared" si="60"/>
        <v>1084.0108401084012</v>
      </c>
      <c r="AB318" s="37">
        <v>1.107</v>
      </c>
      <c r="AC318" s="24">
        <f>+Ene!P318+Feb!P318+Mar!P318+Abr!P318+May!P318+Jun!P318+Jul!P318+Ago!P318+Set!P318+Oct!P318+Nov!P318+Dic!P318</f>
        <v>8</v>
      </c>
      <c r="AD318" s="33">
        <f t="shared" si="61"/>
        <v>722.67389340560078</v>
      </c>
      <c r="AE318" s="37"/>
      <c r="AF318" s="24">
        <f>+Ene!Q318+Feb!Q318+Mar!Q318+Abr!Q318+May!Q318+Jun!Q318+Jul!Q318+Ago!Q318+Set!Q318+Oct!Q318+Nov!Q318+Dic!Q318</f>
        <v>0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1.893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1.893</v>
      </c>
      <c r="AQ318" s="24">
        <f>+Ene!W318+Feb!W318+Mar!W318+Abr!W318+May!W318+Jun!W318+Jul!W318+Ago!W318+Set!W318+Oct!W318+Nov!W318+Dic!W318</f>
        <v>1</v>
      </c>
      <c r="AR318" s="33">
        <f t="shared" si="65"/>
        <v>52.826201796090864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6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2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4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1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6</v>
      </c>
      <c r="X319" s="42">
        <f t="shared" si="59"/>
        <v>0</v>
      </c>
      <c r="Y319" s="37">
        <v>4.4279999999999999</v>
      </c>
      <c r="Z319" s="24">
        <f>+Ene!O319+Feb!O319+Mar!O319+Abr!O319+May!O319+Jun!O319+Jul!O319+Ago!O319+Set!O319+Oct!O319+Nov!O319+Dic!O319</f>
        <v>12</v>
      </c>
      <c r="AA319" s="33">
        <f t="shared" si="60"/>
        <v>271.00271002710031</v>
      </c>
      <c r="AB319" s="37">
        <v>4.4279999999999999</v>
      </c>
      <c r="AC319" s="24">
        <f>+Ene!P319+Feb!P319+Mar!P319+Abr!P319+May!P319+Jun!P319+Jul!P319+Ago!P319+Set!P319+Oct!P319+Nov!P319+Dic!P319</f>
        <v>12</v>
      </c>
      <c r="AD319" s="33">
        <f t="shared" si="61"/>
        <v>271.00271002710031</v>
      </c>
      <c r="AE319" s="37"/>
      <c r="AF319" s="24">
        <f>+Ene!Q319+Feb!Q319+Mar!Q319+Abr!Q319+May!Q319+Jun!Q319+Jul!Q319+Ago!Q319+Set!Q319+Oct!Q319+Nov!Q319+Dic!Q319</f>
        <v>6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8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7.5720000000000001</v>
      </c>
      <c r="AN319" s="24">
        <f>+Ene!V319+Feb!V319+Mar!V319+Abr!V319+May!V319+Jun!V319+Jul!V319+Ago!V319+Set!V319+Oct!V319+Nov!V319+Dic!V319</f>
        <v>1</v>
      </c>
      <c r="AO319" s="33">
        <f t="shared" si="64"/>
        <v>13.206550449022716</v>
      </c>
      <c r="AP319" s="37">
        <v>7.5720000000000001</v>
      </c>
      <c r="AQ319" s="24">
        <f>+Ene!W319+Feb!W319+Mar!W319+Abr!W319+May!W319+Jun!W319+Jul!W319+Ago!W319+Set!W319+Oct!W319+Nov!W319+Dic!W319</f>
        <v>2</v>
      </c>
      <c r="AR319" s="33">
        <f t="shared" si="65"/>
        <v>26.413100898045432</v>
      </c>
      <c r="AS319" s="24">
        <f t="shared" si="66"/>
        <v>1</v>
      </c>
      <c r="AT319" s="24">
        <f>+Ene!X319+Feb!X319+Mar!X319+Abr!X319+May!X319+Jun!X319+Jul!X319+Ago!X319+Set!X319+Oct!X319+Nov!X319+Dic!X319</f>
        <v>1</v>
      </c>
      <c r="AU319" s="33">
        <f t="shared" si="67"/>
        <v>100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16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12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4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3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16</v>
      </c>
      <c r="X320" s="42">
        <f t="shared" si="59"/>
        <v>0</v>
      </c>
      <c r="Y320" s="37">
        <v>4.7969999999999997</v>
      </c>
      <c r="Z320" s="24">
        <f>+Ene!O320+Feb!O320+Mar!O320+Abr!O320+May!O320+Jun!O320+Jul!O320+Ago!O320+Set!O320+Oct!O320+Nov!O320+Dic!O320</f>
        <v>13</v>
      </c>
      <c r="AA320" s="33">
        <f t="shared" si="60"/>
        <v>271.00271002710031</v>
      </c>
      <c r="AB320" s="37">
        <v>4.7969999999999997</v>
      </c>
      <c r="AC320" s="24">
        <f>+Ene!P320+Feb!P320+Mar!P320+Abr!P320+May!P320+Jun!P320+Jul!P320+Ago!P320+Set!P320+Oct!P320+Nov!P320+Dic!P320</f>
        <v>32</v>
      </c>
      <c r="AD320" s="33">
        <f t="shared" si="61"/>
        <v>667.08359391286217</v>
      </c>
      <c r="AE320" s="37"/>
      <c r="AF320" s="24">
        <f>+Ene!Q320+Feb!Q320+Mar!Q320+Abr!Q320+May!Q320+Jun!Q320+Jul!Q320+Ago!Q320+Set!Q320+Oct!Q320+Nov!Q320+Dic!Q320</f>
        <v>3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11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1</v>
      </c>
      <c r="AM320" s="37">
        <v>8.2029999999999994</v>
      </c>
      <c r="AN320" s="24">
        <f>+Ene!V320+Feb!V320+Mar!V320+Abr!V320+May!V320+Jun!V320+Jul!V320+Ago!V320+Set!V320+Oct!V320+Nov!V320+Dic!V320</f>
        <v>1</v>
      </c>
      <c r="AO320" s="33">
        <f t="shared" si="64"/>
        <v>12.190661952944046</v>
      </c>
      <c r="AP320" s="37">
        <v>8.2029999999999994</v>
      </c>
      <c r="AQ320" s="24">
        <f>+Ene!W320+Feb!W320+Mar!W320+Abr!W320+May!W320+Jun!W320+Jul!W320+Ago!W320+Set!W320+Oct!W320+Nov!W320+Dic!W320</f>
        <v>1</v>
      </c>
      <c r="AR320" s="33">
        <f t="shared" si="65"/>
        <v>12.190661952944046</v>
      </c>
      <c r="AS320" s="24">
        <f t="shared" si="66"/>
        <v>1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21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24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2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21</v>
      </c>
      <c r="X321" s="42">
        <f t="shared" si="59"/>
        <v>0</v>
      </c>
      <c r="Y321" s="37">
        <v>110.331</v>
      </c>
      <c r="Z321" s="24">
        <f>+Ene!O321+Feb!O321+Mar!O321+Abr!O321+May!O321+Jun!O321+Jul!O321+Ago!O321+Set!O321+Oct!O321+Nov!O321+Dic!O321</f>
        <v>61</v>
      </c>
      <c r="AA321" s="33">
        <f t="shared" si="60"/>
        <v>55.288178299843196</v>
      </c>
      <c r="AB321" s="37">
        <v>110.331</v>
      </c>
      <c r="AC321" s="24">
        <f>+Ene!P321+Feb!P321+Mar!P321+Abr!P321+May!P321+Jun!P321+Jul!P321+Ago!P321+Set!P321+Oct!P321+Nov!P321+Dic!P321</f>
        <v>47</v>
      </c>
      <c r="AD321" s="33">
        <f t="shared" si="61"/>
        <v>42.599088198239841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4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188.66900000000001</v>
      </c>
      <c r="AN321" s="24">
        <f>+Ene!V321+Feb!V321+Mar!V321+Abr!V321+May!V321+Jun!V321+Jul!V321+Ago!V321+Set!V321+Oct!V321+Nov!V321+Dic!V321</f>
        <v>36</v>
      </c>
      <c r="AO321" s="33">
        <f t="shared" si="64"/>
        <v>19.081036100260242</v>
      </c>
      <c r="AP321" s="37">
        <v>188.66900000000001</v>
      </c>
      <c r="AQ321" s="24">
        <f>+Ene!W321+Feb!W321+Mar!W321+Abr!W321+May!W321+Jun!W321+Jul!W321+Ago!W321+Set!W321+Oct!W321+Nov!W321+Dic!W321</f>
        <v>12</v>
      </c>
      <c r="AR321" s="33">
        <f t="shared" si="65"/>
        <v>6.360345366753414</v>
      </c>
      <c r="AS321" s="24">
        <f t="shared" si="66"/>
        <v>36</v>
      </c>
      <c r="AT321" s="24">
        <f>+Ene!X321+Feb!X321+Mar!X321+Abr!X321+May!X321+Jun!X321+Jul!X321+Ago!X321+Set!X321+Oct!X321+Nov!X321+Dic!X321</f>
        <v>25</v>
      </c>
      <c r="AU321" s="33">
        <f t="shared" si="67"/>
        <v>69.444444444444443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5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4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0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12.545999999999999</v>
      </c>
      <c r="Z322" s="24">
        <f>+Ene!O322+Feb!O322+Mar!O322+Abr!O322+May!O322+Jun!O322+Jul!O322+Ago!O322+Set!O322+Oct!O322+Nov!O322+Dic!O322</f>
        <v>45</v>
      </c>
      <c r="AA322" s="33">
        <f t="shared" si="60"/>
        <v>358.68005738880919</v>
      </c>
      <c r="AB322" s="37">
        <v>12.545999999999999</v>
      </c>
      <c r="AC322" s="24">
        <f>+Ene!P322+Feb!P322+Mar!P322+Abr!P322+May!P322+Jun!P322+Jul!P322+Ago!P322+Set!P322+Oct!P322+Nov!P322+Dic!P322</f>
        <v>9</v>
      </c>
      <c r="AD322" s="33">
        <f t="shared" si="61"/>
        <v>71.736011477761835</v>
      </c>
      <c r="AE322" s="37"/>
      <c r="AF322" s="24">
        <f>+Ene!Q322+Feb!Q322+Mar!Q322+Abr!Q322+May!Q322+Jun!Q322+Jul!Q322+Ago!Q322+Set!Q322+Oct!Q322+Nov!Q322+Dic!Q322</f>
        <v>10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21.454000000000001</v>
      </c>
      <c r="AN322" s="24">
        <f>+Ene!V322+Feb!V322+Mar!V322+Abr!V322+May!V322+Jun!V322+Jul!V322+Ago!V322+Set!V322+Oct!V322+Nov!V322+Dic!V322</f>
        <v>22</v>
      </c>
      <c r="AO322" s="33">
        <f t="shared" si="64"/>
        <v>102.54497995711756</v>
      </c>
      <c r="AP322" s="37">
        <v>21.454000000000001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22</v>
      </c>
      <c r="AT322" s="24">
        <f>+Ene!X322+Feb!X322+Mar!X322+Abr!X322+May!X322+Jun!X322+Jul!X322+Ago!X322+Set!X322+Oct!X322+Nov!X322+Dic!X322</f>
        <v>3</v>
      </c>
      <c r="AU322" s="33">
        <f t="shared" si="67"/>
        <v>13.636363636363635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4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12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9.5939999999999994</v>
      </c>
      <c r="Z323" s="24">
        <f>+Ene!O323+Feb!O323+Mar!O323+Abr!O323+May!O323+Jun!O323+Jul!O323+Ago!O323+Set!O323+Oct!O323+Nov!O323+Dic!O323</f>
        <v>14</v>
      </c>
      <c r="AA323" s="33">
        <f t="shared" si="60"/>
        <v>145.92453616843861</v>
      </c>
      <c r="AB323" s="37">
        <v>9.5939999999999994</v>
      </c>
      <c r="AC323" s="24">
        <f>+Ene!P323+Feb!P323+Mar!P323+Abr!P323+May!P323+Jun!P323+Jul!P323+Ago!P323+Set!P323+Oct!P323+Nov!P323+Dic!P323</f>
        <v>19</v>
      </c>
      <c r="AD323" s="33">
        <f t="shared" si="61"/>
        <v>198.04044194288096</v>
      </c>
      <c r="AE323" s="37"/>
      <c r="AF323" s="24">
        <f>+Ene!Q323+Feb!Q323+Mar!Q323+Abr!Q323+May!Q323+Jun!Q323+Jul!Q323+Ago!Q323+Set!Q323+Oct!Q323+Nov!Q323+Dic!Q323</f>
        <v>4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16.405999999999999</v>
      </c>
      <c r="AN323" s="24">
        <f>+Ene!V323+Feb!V323+Mar!V323+Abr!V323+May!V323+Jun!V323+Jul!V323+Ago!V323+Set!V323+Oct!V323+Nov!V323+Dic!V323</f>
        <v>1</v>
      </c>
      <c r="AO323" s="33">
        <f t="shared" si="64"/>
        <v>6.0953309764720229</v>
      </c>
      <c r="AP323" s="37">
        <v>16.405999999999999</v>
      </c>
      <c r="AQ323" s="24">
        <f>+Ene!W323+Feb!W323+Mar!W323+Abr!W323+May!W323+Jun!W323+Jul!W323+Ago!W323+Set!W323+Oct!W323+Nov!W323+Dic!W323</f>
        <v>9</v>
      </c>
      <c r="AR323" s="33">
        <f t="shared" si="65"/>
        <v>54.857978788248204</v>
      </c>
      <c r="AS323" s="24">
        <f t="shared" si="66"/>
        <v>1</v>
      </c>
      <c r="AT323" s="24">
        <f>+Ene!X323+Feb!X323+Mar!X323+Abr!X323+May!X323+Jun!X323+Jul!X323+Ago!X323+Set!X323+Oct!X323+Nov!X323+Dic!X323</f>
        <v>14</v>
      </c>
      <c r="AU323" s="33">
        <f t="shared" si="67"/>
        <v>1400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14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12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3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14</v>
      </c>
      <c r="X324" s="42">
        <f t="shared" si="59"/>
        <v>0</v>
      </c>
      <c r="Y324" s="37">
        <v>32.103000000000002</v>
      </c>
      <c r="Z324" s="24">
        <f>+Ene!O324+Feb!O324+Mar!O324+Abr!O324+May!O324+Jun!O324+Jul!O324+Ago!O324+Set!O324+Oct!O324+Nov!O324+Dic!O324</f>
        <v>30</v>
      </c>
      <c r="AA324" s="33">
        <f t="shared" si="60"/>
        <v>93.449210354172507</v>
      </c>
      <c r="AB324" s="37">
        <v>32.103000000000002</v>
      </c>
      <c r="AC324" s="24">
        <f>+Ene!P324+Feb!P324+Mar!P324+Abr!P324+May!P324+Jun!P324+Jul!P324+Ago!P324+Set!P324+Oct!P324+Nov!P324+Dic!P324</f>
        <v>29</v>
      </c>
      <c r="AD324" s="33">
        <f t="shared" si="61"/>
        <v>90.334236675700083</v>
      </c>
      <c r="AE324" s="37"/>
      <c r="AF324" s="24">
        <f>+Ene!Q324+Feb!Q324+Mar!Q324+Abr!Q324+May!Q324+Jun!Q324+Jul!Q324+Ago!Q324+Set!Q324+Oct!Q324+Nov!Q324+Dic!Q324</f>
        <v>13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13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1</v>
      </c>
      <c r="AM324" s="37">
        <v>143.86799999999999</v>
      </c>
      <c r="AN324" s="24">
        <f>+Ene!V324+Feb!V324+Mar!V324+Abr!V324+May!V324+Jun!V324+Jul!V324+Ago!V324+Set!V324+Oct!V324+Nov!V324+Dic!V324</f>
        <v>2</v>
      </c>
      <c r="AO324" s="33">
        <f t="shared" si="64"/>
        <v>1.3901632051602859</v>
      </c>
      <c r="AP324" s="37">
        <v>143.86799999999999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2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15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2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1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10</v>
      </c>
      <c r="X325" s="42">
        <f t="shared" si="59"/>
        <v>0</v>
      </c>
      <c r="Y325" s="37">
        <v>11.439</v>
      </c>
      <c r="Z325" s="24">
        <f>+Ene!O325+Feb!O325+Mar!O325+Abr!O325+May!O325+Jun!O325+Jul!O325+Ago!O325+Set!O325+Oct!O325+Nov!O325+Dic!O325</f>
        <v>16</v>
      </c>
      <c r="AA325" s="33">
        <f t="shared" si="60"/>
        <v>139.87236646560012</v>
      </c>
      <c r="AB325" s="37">
        <v>11.439</v>
      </c>
      <c r="AC325" s="24">
        <f>+Ene!P325+Feb!P325+Mar!P325+Abr!P325+May!P325+Jun!P325+Jul!P325+Ago!P325+Set!P325+Oct!P325+Nov!P325+Dic!P325</f>
        <v>18</v>
      </c>
      <c r="AD325" s="33">
        <f t="shared" si="61"/>
        <v>157.35641227380015</v>
      </c>
      <c r="AE325" s="37"/>
      <c r="AF325" s="24">
        <f>+Ene!Q325+Feb!Q325+Mar!Q325+Abr!Q325+May!Q325+Jun!Q325+Jul!Q325+Ago!Q325+Set!Q325+Oct!Q325+Nov!Q325+Dic!Q325</f>
        <v>10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1</v>
      </c>
      <c r="AL325" s="24">
        <f>+Ene!T325+Feb!T325+Mar!T325+Abr!T325+May!T325+Jun!T325+Jul!T325+Ago!T325+Set!T325+Oct!T325+Nov!T325+Dic!T325</f>
        <v>0</v>
      </c>
      <c r="AM325" s="37">
        <v>19.561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19.561</v>
      </c>
      <c r="AQ325" s="24">
        <f>+Ene!W325+Feb!W325+Mar!W325+Abr!W325+May!W325+Jun!W325+Jul!W325+Ago!W325+Set!W325+Oct!W325+Nov!W325+Dic!W325</f>
        <v>2</v>
      </c>
      <c r="AR325" s="33">
        <f t="shared" si="65"/>
        <v>10.224426154082101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1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1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5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2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5</v>
      </c>
      <c r="X327" s="42">
        <f t="shared" si="72"/>
        <v>0</v>
      </c>
      <c r="Y327" s="37">
        <v>9.5939999999999994</v>
      </c>
      <c r="Z327" s="24">
        <f>+Ene!O327+Feb!O327+Mar!O327+Abr!O327+May!O327+Jun!O327+Jul!O327+Ago!O327+Set!O327+Oct!O327+Nov!O327+Dic!O327</f>
        <v>10</v>
      </c>
      <c r="AA327" s="33">
        <f t="shared" si="73"/>
        <v>104.23181154888472</v>
      </c>
      <c r="AB327" s="37">
        <v>9.5939999999999994</v>
      </c>
      <c r="AC327" s="24">
        <f>+Ene!P327+Feb!P327+Mar!P327+Abr!P327+May!P327+Jun!P327+Jul!P327+Ago!P327+Set!P327+Oct!P327+Nov!P327+Dic!P327</f>
        <v>7</v>
      </c>
      <c r="AD327" s="33">
        <f t="shared" si="74"/>
        <v>72.962268084219303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16.405999999999999</v>
      </c>
      <c r="AN327" s="24">
        <f>+Ene!V327+Feb!V327+Mar!V327+Abr!V327+May!V327+Jun!V327+Jul!V327+Ago!V327+Set!V327+Oct!V327+Nov!V327+Dic!V327</f>
        <v>1</v>
      </c>
      <c r="AO327" s="33">
        <f t="shared" si="77"/>
        <v>6.0953309764720229</v>
      </c>
      <c r="AP327" s="37">
        <v>16.405999999999999</v>
      </c>
      <c r="AQ327" s="24">
        <f>+Ene!W327+Feb!W327+Mar!W327+Abr!W327+May!W327+Jun!W327+Jul!W327+Ago!W327+Set!W327+Oct!W327+Nov!W327+Dic!W327</f>
        <v>2</v>
      </c>
      <c r="AR327" s="33">
        <f t="shared" si="78"/>
        <v>12.190661952944046</v>
      </c>
      <c r="AS327" s="24">
        <f t="shared" si="79"/>
        <v>1</v>
      </c>
      <c r="AT327" s="24">
        <f>+Ene!X327+Feb!X327+Mar!X327+Abr!X327+May!X327+Jun!X327+Jul!X327+Ago!X327+Set!X327+Oct!X327+Nov!X327+Dic!X327</f>
        <v>4</v>
      </c>
      <c r="AU327" s="33">
        <f t="shared" si="80"/>
        <v>400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2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2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8.4870000000000001</v>
      </c>
      <c r="Z328" s="24">
        <f>+Ene!O328+Feb!O328+Mar!O328+Abr!O328+May!O328+Jun!O328+Jul!O328+Ago!O328+Set!O328+Oct!O328+Nov!O328+Dic!O328</f>
        <v>7</v>
      </c>
      <c r="AA328" s="33">
        <f t="shared" si="73"/>
        <v>82.479085660421831</v>
      </c>
      <c r="AB328" s="37">
        <v>8.4870000000000001</v>
      </c>
      <c r="AC328" s="24">
        <f>+Ene!P328+Feb!P328+Mar!P328+Abr!P328+May!P328+Jun!P328+Jul!P328+Ago!P328+Set!P328+Oct!P328+Nov!P328+Dic!P328</f>
        <v>4</v>
      </c>
      <c r="AD328" s="33">
        <f t="shared" si="74"/>
        <v>47.130906091669608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14.513</v>
      </c>
      <c r="AN328" s="24">
        <f>+Ene!V328+Feb!V328+Mar!V328+Abr!V328+May!V328+Jun!V328+Jul!V328+Ago!V328+Set!V328+Oct!V328+Nov!V328+Dic!V328</f>
        <v>1</v>
      </c>
      <c r="AO328" s="33">
        <f t="shared" si="77"/>
        <v>6.8903741473161988</v>
      </c>
      <c r="AP328" s="37">
        <v>14.513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1</v>
      </c>
      <c r="AT328" s="24">
        <f>+Ene!X328+Feb!X328+Mar!X328+Abr!X328+May!X328+Jun!X328+Jul!X328+Ago!X328+Set!X328+Oct!X328+Nov!X328+Dic!X328</f>
        <v>1</v>
      </c>
      <c r="AU328" s="33">
        <f t="shared" si="80"/>
        <v>100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13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10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6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13</v>
      </c>
      <c r="X329" s="42">
        <f t="shared" si="72"/>
        <v>0</v>
      </c>
      <c r="Y329" s="37">
        <v>15.129</v>
      </c>
      <c r="Z329" s="24">
        <f>+Ene!O329+Feb!O329+Mar!O329+Abr!O329+May!O329+Jun!O329+Jul!O329+Ago!O329+Set!O329+Oct!O329+Nov!O329+Dic!O329</f>
        <v>21</v>
      </c>
      <c r="AA329" s="33">
        <f t="shared" si="73"/>
        <v>138.8062661114416</v>
      </c>
      <c r="AB329" s="37">
        <v>15.129</v>
      </c>
      <c r="AC329" s="24">
        <f>+Ene!P329+Feb!P329+Mar!P329+Abr!P329+May!P329+Jun!P329+Jul!P329+Ago!P329+Set!P329+Oct!P329+Nov!P329+Dic!P329</f>
        <v>29</v>
      </c>
      <c r="AD329" s="33">
        <f t="shared" si="74"/>
        <v>191.68484367770509</v>
      </c>
      <c r="AE329" s="37"/>
      <c r="AF329" s="24">
        <f>+Ene!Q329+Feb!Q329+Mar!Q329+Abr!Q329+May!Q329+Jun!Q329+Jul!Q329+Ago!Q329+Set!Q329+Oct!Q329+Nov!Q329+Dic!Q329</f>
        <v>11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18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25.870999999999999</v>
      </c>
      <c r="AN329" s="24">
        <f>+Ene!V329+Feb!V329+Mar!V329+Abr!V329+May!V329+Jun!V329+Jul!V329+Ago!V329+Set!V329+Oct!V329+Nov!V329+Dic!V329</f>
        <v>6</v>
      </c>
      <c r="AO329" s="33">
        <f t="shared" si="77"/>
        <v>23.191991032430135</v>
      </c>
      <c r="AP329" s="37">
        <v>25.870999999999999</v>
      </c>
      <c r="AQ329" s="24">
        <f>+Ene!W329+Feb!W329+Mar!W329+Abr!W329+May!W329+Jun!W329+Jul!W329+Ago!W329+Set!W329+Oct!W329+Nov!W329+Dic!W329</f>
        <v>9</v>
      </c>
      <c r="AR329" s="33">
        <f t="shared" si="78"/>
        <v>34.787986548645208</v>
      </c>
      <c r="AS329" s="24">
        <f t="shared" si="79"/>
        <v>6</v>
      </c>
      <c r="AT329" s="24">
        <f>+Ene!X329+Feb!X329+Mar!X329+Abr!X329+May!X329+Jun!X329+Jul!X329+Ago!X329+Set!X329+Oct!X329+Nov!X329+Dic!X329</f>
        <v>7</v>
      </c>
      <c r="AU329" s="33">
        <f t="shared" si="80"/>
        <v>116.66666666666667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8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9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4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3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8</v>
      </c>
      <c r="X330" s="42">
        <f t="shared" si="72"/>
        <v>0</v>
      </c>
      <c r="Y330" s="37">
        <v>7.7489999999999997</v>
      </c>
      <c r="Z330" s="24">
        <f>+Ene!O330+Feb!O330+Mar!O330+Abr!O330+May!O330+Jun!O330+Jul!O330+Ago!O330+Set!O330+Oct!O330+Nov!O330+Dic!O330</f>
        <v>16</v>
      </c>
      <c r="AA330" s="33">
        <f t="shared" si="73"/>
        <v>206.47825525874305</v>
      </c>
      <c r="AB330" s="37">
        <v>7.7489999999999997</v>
      </c>
      <c r="AC330" s="24">
        <f>+Ene!P330+Feb!P330+Mar!P330+Abr!P330+May!P330+Jun!P330+Jul!P330+Ago!P330+Set!P330+Oct!P330+Nov!P330+Dic!P330</f>
        <v>21</v>
      </c>
      <c r="AD330" s="33">
        <f t="shared" si="74"/>
        <v>271.00271002710031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13.250999999999999</v>
      </c>
      <c r="AN330" s="24">
        <f>+Ene!V330+Feb!V330+Mar!V330+Abr!V330+May!V330+Jun!V330+Jul!V330+Ago!V330+Set!V330+Oct!V330+Nov!V330+Dic!V330</f>
        <v>1</v>
      </c>
      <c r="AO330" s="33">
        <f t="shared" si="77"/>
        <v>7.5466002565844086</v>
      </c>
      <c r="AP330" s="37">
        <v>13.250999999999999</v>
      </c>
      <c r="AQ330" s="24">
        <f>+Ene!W330+Feb!W330+Mar!W330+Abr!W330+May!W330+Jun!W330+Jul!W330+Ago!W330+Set!W330+Oct!W330+Nov!W330+Dic!W330</f>
        <v>2</v>
      </c>
      <c r="AR330" s="33">
        <f t="shared" si="78"/>
        <v>15.093200513168817</v>
      </c>
      <c r="AS330" s="24">
        <f t="shared" si="79"/>
        <v>1</v>
      </c>
      <c r="AT330" s="24">
        <f>+Ene!X330+Feb!X330+Mar!X330+Abr!X330+May!X330+Jun!X330+Jul!X330+Ago!X330+Set!X330+Oct!X330+Nov!X330+Dic!X330</f>
        <v>1</v>
      </c>
      <c r="AU330" s="33">
        <f t="shared" si="80"/>
        <v>100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1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1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1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1</v>
      </c>
      <c r="X331" s="42">
        <f t="shared" si="72"/>
        <v>0</v>
      </c>
      <c r="Y331" s="37">
        <v>2.214</v>
      </c>
      <c r="Z331" s="24">
        <f>+Ene!O331+Feb!O331+Mar!O331+Abr!O331+May!O331+Jun!O331+Jul!O331+Ago!O331+Set!O331+Oct!O331+Nov!O331+Dic!O331</f>
        <v>1</v>
      </c>
      <c r="AA331" s="33">
        <f t="shared" si="73"/>
        <v>45.167118337850049</v>
      </c>
      <c r="AB331" s="37">
        <v>2.214</v>
      </c>
      <c r="AC331" s="24">
        <f>+Ene!P331+Feb!P331+Mar!P331+Abr!P331+May!P331+Jun!P331+Jul!P331+Ago!P331+Set!P331+Oct!P331+Nov!P331+Dic!P331</f>
        <v>3</v>
      </c>
      <c r="AD331" s="33">
        <f t="shared" si="74"/>
        <v>135.50135501355015</v>
      </c>
      <c r="AE331" s="37"/>
      <c r="AF331" s="24">
        <f>+Ene!Q331+Feb!Q331+Mar!Q331+Abr!Q331+May!Q331+Jun!Q331+Jul!Q331+Ago!Q331+Set!Q331+Oct!Q331+Nov!Q331+Dic!Q331</f>
        <v>1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4</v>
      </c>
      <c r="AJ331" s="33">
        <f t="shared" si="76"/>
        <v>0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3.786</v>
      </c>
      <c r="AN331" s="24">
        <f>+Ene!V331+Feb!V331+Mar!V331+Abr!V331+May!V331+Jun!V331+Jul!V331+Ago!V331+Set!V331+Oct!V331+Nov!V331+Dic!V331</f>
        <v>1</v>
      </c>
      <c r="AO331" s="33">
        <f t="shared" si="77"/>
        <v>26.413100898045432</v>
      </c>
      <c r="AP331" s="37">
        <v>3.786</v>
      </c>
      <c r="AQ331" s="24">
        <f>+Ene!W331+Feb!W331+Mar!W331+Abr!W331+May!W331+Jun!W331+Jul!W331+Ago!W331+Set!W331+Oct!W331+Nov!W331+Dic!W331</f>
        <v>1</v>
      </c>
      <c r="AR331" s="33">
        <f t="shared" si="78"/>
        <v>26.413100898045432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7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5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1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1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7</v>
      </c>
      <c r="X332" s="42">
        <f t="shared" si="72"/>
        <v>0</v>
      </c>
      <c r="Y332" s="37">
        <v>0.73799999999999999</v>
      </c>
      <c r="Z332" s="24">
        <f>+Ene!O332+Feb!O332+Mar!O332+Abr!O332+May!O332+Jun!O332+Jul!O332+Ago!O332+Set!O332+Oct!O332+Nov!O332+Dic!O332</f>
        <v>9</v>
      </c>
      <c r="AA332" s="33">
        <f t="shared" si="73"/>
        <v>1219.5121951219512</v>
      </c>
      <c r="AB332" s="37">
        <v>0.73799999999999999</v>
      </c>
      <c r="AC332" s="24">
        <f>+Ene!P332+Feb!P332+Mar!P332+Abr!P332+May!P332+Jun!P332+Jul!P332+Ago!P332+Set!P332+Oct!P332+Nov!P332+Dic!P332</f>
        <v>13</v>
      </c>
      <c r="AD332" s="33">
        <f t="shared" si="74"/>
        <v>1761.5176151761516</v>
      </c>
      <c r="AE332" s="37"/>
      <c r="AF332" s="24">
        <f>+Ene!Q332+Feb!Q332+Mar!Q332+Abr!Q332+May!Q332+Jun!Q332+Jul!Q332+Ago!Q332+Set!Q332+Oct!Q332+Nov!Q332+Dic!Q332</f>
        <v>7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5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1.262</v>
      </c>
      <c r="AN332" s="24">
        <f>+Ene!V332+Feb!V332+Mar!V332+Abr!V332+May!V332+Jun!V332+Jul!V332+Ago!V332+Set!V332+Oct!V332+Nov!V332+Dic!V332</f>
        <v>5</v>
      </c>
      <c r="AO332" s="33">
        <f t="shared" si="77"/>
        <v>396.19651347068145</v>
      </c>
      <c r="AP332" s="37">
        <v>1.262</v>
      </c>
      <c r="AQ332" s="24">
        <f>+Ene!W332+Feb!W332+Mar!W332+Abr!W332+May!W332+Jun!W332+Jul!W332+Ago!W332+Set!W332+Oct!W332+Nov!W332+Dic!W332</f>
        <v>1</v>
      </c>
      <c r="AR332" s="33">
        <f t="shared" si="78"/>
        <v>79.239302694136299</v>
      </c>
      <c r="AS332" s="24">
        <f t="shared" si="79"/>
        <v>5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11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15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9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10</v>
      </c>
      <c r="X333" s="42">
        <f t="shared" si="72"/>
        <v>0</v>
      </c>
      <c r="Y333" s="37">
        <v>15.129</v>
      </c>
      <c r="Z333" s="24">
        <f>+Ene!O333+Feb!O333+Mar!O333+Abr!O333+May!O333+Jun!O333+Jul!O333+Ago!O333+Set!O333+Oct!O333+Nov!O333+Dic!O333</f>
        <v>37</v>
      </c>
      <c r="AA333" s="33">
        <f t="shared" si="73"/>
        <v>244.56342124396855</v>
      </c>
      <c r="AB333" s="37">
        <v>15.129</v>
      </c>
      <c r="AC333" s="24">
        <f>+Ene!P333+Feb!P333+Mar!P333+Abr!P333+May!P333+Jun!P333+Jul!P333+Ago!P333+Set!P333+Oct!P333+Nov!P333+Dic!P333</f>
        <v>35</v>
      </c>
      <c r="AD333" s="33">
        <f t="shared" si="74"/>
        <v>231.34377685240267</v>
      </c>
      <c r="AE333" s="37"/>
      <c r="AF333" s="24">
        <f>+Ene!Q333+Feb!Q333+Mar!Q333+Abr!Q333+May!Q333+Jun!Q333+Jul!Q333+Ago!Q333+Set!Q333+Oct!Q333+Nov!Q333+Dic!Q333</f>
        <v>0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0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25.870999999999999</v>
      </c>
      <c r="AN333" s="24">
        <f>+Ene!V333+Feb!V333+Mar!V333+Abr!V333+May!V333+Jun!V333+Jul!V333+Ago!V333+Set!V333+Oct!V333+Nov!V333+Dic!V333</f>
        <v>36</v>
      </c>
      <c r="AO333" s="33">
        <f t="shared" si="77"/>
        <v>139.15194619458083</v>
      </c>
      <c r="AP333" s="37">
        <v>25.870999999999999</v>
      </c>
      <c r="AQ333" s="24">
        <f>+Ene!W333+Feb!W333+Mar!W333+Abr!W333+May!W333+Jun!W333+Jul!W333+Ago!W333+Set!W333+Oct!W333+Nov!W333+Dic!W333</f>
        <v>21</v>
      </c>
      <c r="AR333" s="33">
        <f t="shared" si="78"/>
        <v>81.17196861350547</v>
      </c>
      <c r="AS333" s="24">
        <f t="shared" si="79"/>
        <v>36</v>
      </c>
      <c r="AT333" s="24">
        <f>+Ene!X333+Feb!X333+Mar!X333+Abr!X333+May!X333+Jun!X333+Jul!X333+Ago!X333+Set!X333+Oct!X333+Nov!X333+Dic!X333</f>
        <v>21</v>
      </c>
      <c r="AU333" s="33">
        <f t="shared" si="80"/>
        <v>58.333333333333336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11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10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0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11</v>
      </c>
      <c r="X334" s="42">
        <f t="shared" si="72"/>
        <v>0</v>
      </c>
      <c r="Y334" s="37">
        <v>28.782</v>
      </c>
      <c r="Z334" s="24">
        <f>+Ene!O334+Feb!O334+Mar!O334+Abr!O334+May!O334+Jun!O334+Jul!O334+Ago!O334+Set!O334+Oct!O334+Nov!O334+Dic!O334</f>
        <v>29</v>
      </c>
      <c r="AA334" s="33">
        <f t="shared" si="73"/>
        <v>100.75741783058857</v>
      </c>
      <c r="AB334" s="37">
        <v>28.782</v>
      </c>
      <c r="AC334" s="24">
        <f>+Ene!P334+Feb!P334+Mar!P334+Abr!P334+May!P334+Jun!P334+Jul!P334+Ago!P334+Set!P334+Oct!P334+Nov!P334+Dic!P334</f>
        <v>21</v>
      </c>
      <c r="AD334" s="33">
        <f t="shared" si="74"/>
        <v>72.962268084219303</v>
      </c>
      <c r="AE334" s="37"/>
      <c r="AF334" s="24">
        <f>+Ene!Q334+Feb!Q334+Mar!Q334+Abr!Q334+May!Q334+Jun!Q334+Jul!Q334+Ago!Q334+Set!Q334+Oct!Q334+Nov!Q334+Dic!Q334</f>
        <v>1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1</v>
      </c>
      <c r="AJ334" s="33">
        <f t="shared" si="76"/>
        <v>0</v>
      </c>
      <c r="AK334" s="24">
        <f>+Ene!S334+Feb!S334+Mar!S334+Abr!S334+May!S334+Jun!S334+Jul!S334+Ago!S334+Set!S334+Oct!S334+Nov!S334+Dic!S334</f>
        <v>2</v>
      </c>
      <c r="AL334" s="24">
        <f>+Ene!T334+Feb!T334+Mar!T334+Abr!T334+May!T334+Jun!T334+Jul!T334+Ago!T334+Set!T334+Oct!T334+Nov!T334+Dic!T334</f>
        <v>0</v>
      </c>
      <c r="AM334" s="37">
        <v>49.218000000000004</v>
      </c>
      <c r="AN334" s="24">
        <f>+Ene!V334+Feb!V334+Mar!V334+Abr!V334+May!V334+Jun!V334+Jul!V334+Ago!V334+Set!V334+Oct!V334+Nov!V334+Dic!V334</f>
        <v>6</v>
      </c>
      <c r="AO334" s="33">
        <f t="shared" si="77"/>
        <v>12.190661952944044</v>
      </c>
      <c r="AP334" s="37">
        <v>49.218000000000004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6</v>
      </c>
      <c r="AT334" s="24">
        <f>+Ene!X334+Feb!X334+Mar!X334+Abr!X334+May!X334+Jun!X334+Jul!X334+Ago!X334+Set!X334+Oct!X334+Nov!X334+Dic!X334</f>
        <v>4</v>
      </c>
      <c r="AU334" s="33">
        <f t="shared" si="80"/>
        <v>66.666666666666657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10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5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10</v>
      </c>
      <c r="X335" s="42">
        <f t="shared" si="72"/>
        <v>0</v>
      </c>
      <c r="Y335" s="37">
        <v>3.3209999999999997</v>
      </c>
      <c r="Z335" s="24">
        <f>+Ene!O335+Feb!O335+Mar!O335+Abr!O335+May!O335+Jun!O335+Jul!O335+Ago!O335+Set!O335+Oct!O335+Nov!O335+Dic!O335</f>
        <v>29</v>
      </c>
      <c r="AA335" s="33">
        <f t="shared" si="73"/>
        <v>873.23095453176757</v>
      </c>
      <c r="AB335" s="37">
        <v>3.3209999999999997</v>
      </c>
      <c r="AC335" s="24">
        <f>+Ene!P335+Feb!P335+Mar!P335+Abr!P335+May!P335+Jun!P335+Jul!P335+Ago!P335+Set!P335+Oct!P335+Nov!P335+Dic!P335</f>
        <v>15</v>
      </c>
      <c r="AD335" s="33">
        <f t="shared" si="74"/>
        <v>451.67118337850047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5.6790000000000003</v>
      </c>
      <c r="AN335" s="24">
        <f>+Ene!V335+Feb!V335+Mar!V335+Abr!V335+May!V335+Jun!V335+Jul!V335+Ago!V335+Set!V335+Oct!V335+Nov!V335+Dic!V335</f>
        <v>4</v>
      </c>
      <c r="AO335" s="33">
        <f t="shared" si="77"/>
        <v>70.434935728121133</v>
      </c>
      <c r="AP335" s="37">
        <v>5.6790000000000003</v>
      </c>
      <c r="AQ335" s="24">
        <f>+Ene!W335+Feb!W335+Mar!W335+Abr!W335+May!W335+Jun!W335+Jul!W335+Ago!W335+Set!W335+Oct!W335+Nov!W335+Dic!W335</f>
        <v>2</v>
      </c>
      <c r="AR335" s="33">
        <f t="shared" si="78"/>
        <v>35.217467864060566</v>
      </c>
      <c r="AS335" s="24">
        <f t="shared" si="79"/>
        <v>4</v>
      </c>
      <c r="AT335" s="24">
        <f>+Ene!X335+Feb!X335+Mar!X335+Abr!X335+May!X335+Jun!X335+Jul!X335+Ago!X335+Set!X335+Oct!X335+Nov!X335+Dic!X335</f>
        <v>5</v>
      </c>
      <c r="AU335" s="33">
        <f t="shared" si="80"/>
        <v>125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5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5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6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5</v>
      </c>
      <c r="X336" s="42">
        <f t="shared" si="72"/>
        <v>0</v>
      </c>
      <c r="Y336" s="37">
        <v>2.952</v>
      </c>
      <c r="Z336" s="24">
        <f>+Ene!O336+Feb!O336+Mar!O336+Abr!O336+May!O336+Jun!O336+Jul!O336+Ago!O336+Set!O336+Oct!O336+Nov!O336+Dic!O336</f>
        <v>5</v>
      </c>
      <c r="AA336" s="33">
        <f t="shared" si="73"/>
        <v>169.37669376693768</v>
      </c>
      <c r="AB336" s="37">
        <v>2.952</v>
      </c>
      <c r="AC336" s="24">
        <f>+Ene!P336+Feb!P336+Mar!P336+Abr!P336+May!P336+Jun!P336+Jul!P336+Ago!P336+Set!P336+Oct!P336+Nov!P336+Dic!P336</f>
        <v>16</v>
      </c>
      <c r="AD336" s="33">
        <f t="shared" si="74"/>
        <v>542.00542005420061</v>
      </c>
      <c r="AE336" s="37"/>
      <c r="AF336" s="24">
        <f>+Ene!Q336+Feb!Q336+Mar!Q336+Abr!Q336+May!Q336+Jun!Q336+Jul!Q336+Ago!Q336+Set!Q336+Oct!Q336+Nov!Q336+Dic!Q336</f>
        <v>6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3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5.048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5.048</v>
      </c>
      <c r="AQ336" s="24">
        <f>+Ene!W336+Feb!W336+Mar!W336+Abr!W336+May!W336+Jun!W336+Jul!W336+Ago!W336+Set!W336+Oct!W336+Nov!W336+Dic!W336</f>
        <v>5</v>
      </c>
      <c r="AR336" s="33">
        <f t="shared" si="78"/>
        <v>99.049128367670363</v>
      </c>
      <c r="AS336" s="24">
        <f t="shared" si="79"/>
        <v>0</v>
      </c>
      <c r="AT336" s="24">
        <f>+Ene!X336+Feb!X336+Mar!X336+Abr!X336+May!X336+Jun!X336+Jul!X336+Ago!X336+Set!X336+Oct!X336+Nov!X336+Dic!X336</f>
        <v>3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2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2</v>
      </c>
      <c r="X337" s="42">
        <f t="shared" si="72"/>
        <v>0</v>
      </c>
      <c r="Y337" s="37">
        <v>11.808</v>
      </c>
      <c r="Z337" s="24">
        <f>+Ene!O337+Feb!O337+Mar!O337+Abr!O337+May!O337+Jun!O337+Jul!O337+Ago!O337+Set!O337+Oct!O337+Nov!O337+Dic!O337</f>
        <v>15</v>
      </c>
      <c r="AA337" s="33">
        <f t="shared" si="73"/>
        <v>127.03252032520325</v>
      </c>
      <c r="AB337" s="37">
        <v>11.808</v>
      </c>
      <c r="AC337" s="24">
        <f>+Ene!P337+Feb!P337+Mar!P337+Abr!P337+May!P337+Jun!P337+Jul!P337+Ago!P337+Set!P337+Oct!P337+Nov!P337+Dic!P337</f>
        <v>2</v>
      </c>
      <c r="AD337" s="33">
        <f t="shared" si="74"/>
        <v>16.937669376693769</v>
      </c>
      <c r="AE337" s="37"/>
      <c r="AF337" s="24">
        <f>+Ene!Q337+Feb!Q337+Mar!Q337+Abr!Q337+May!Q337+Jun!Q337+Jul!Q337+Ago!Q337+Set!Q337+Oct!Q337+Nov!Q337+Dic!Q337</f>
        <v>2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20.192</v>
      </c>
      <c r="AN337" s="24">
        <f>+Ene!V337+Feb!V337+Mar!V337+Abr!V337+May!V337+Jun!V337+Jul!V337+Ago!V337+Set!V337+Oct!V337+Nov!V337+Dic!V337</f>
        <v>3</v>
      </c>
      <c r="AO337" s="33">
        <f t="shared" si="77"/>
        <v>14.857369255150555</v>
      </c>
      <c r="AP337" s="37">
        <v>20.192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3</v>
      </c>
      <c r="AT337" s="24">
        <f>+Ene!X337+Feb!X337+Mar!X337+Abr!X337+May!X337+Jun!X337+Jul!X337+Ago!X337+Set!X337+Oct!X337+Nov!X337+Dic!X337</f>
        <v>1</v>
      </c>
      <c r="AU337" s="33">
        <f t="shared" si="80"/>
        <v>33.333333333333329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170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158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56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10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165</v>
      </c>
      <c r="X338" s="42">
        <f t="shared" si="72"/>
        <v>0</v>
      </c>
      <c r="Y338" s="37">
        <v>473.79599999999999</v>
      </c>
      <c r="Z338" s="24">
        <f>+Ene!O338+Feb!O338+Mar!O338+Abr!O338+May!O338+Jun!O338+Jul!O338+Ago!O338+Set!O338+Oct!O338+Nov!O338+Dic!O338</f>
        <v>334</v>
      </c>
      <c r="AA338" s="33">
        <f t="shared" si="73"/>
        <v>70.494474415149128</v>
      </c>
      <c r="AB338" s="37">
        <v>473.79599999999999</v>
      </c>
      <c r="AC338" s="24">
        <f>+Ene!P338+Feb!P338+Mar!P338+Abr!P338+May!P338+Jun!P338+Jul!P338+Ago!P338+Set!P338+Oct!P338+Nov!P338+Dic!P338</f>
        <v>384</v>
      </c>
      <c r="AD338" s="33">
        <f t="shared" si="74"/>
        <v>81.047539447357082</v>
      </c>
      <c r="AE338" s="37"/>
      <c r="AF338" s="24">
        <f>+Ene!Q338+Feb!Q338+Mar!Q338+Abr!Q338+May!Q338+Jun!Q338+Jul!Q338+Ago!Q338+Set!Q338+Oct!Q338+Nov!Q338+Dic!Q338</f>
        <v>5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4</v>
      </c>
      <c r="AJ338" s="33">
        <f t="shared" si="76"/>
        <v>0</v>
      </c>
      <c r="AK338" s="24">
        <f>+Ene!S338+Feb!S338+Mar!S338+Abr!S338+May!S338+Jun!S338+Jul!S338+Ago!S338+Set!S338+Oct!S338+Nov!S338+Dic!S338</f>
        <v>14</v>
      </c>
      <c r="AL338" s="24">
        <f>+Ene!T338+Feb!T338+Mar!T338+Abr!T338+May!T338+Jun!T338+Jul!T338+Ago!T338+Set!T338+Oct!T338+Nov!T338+Dic!T338</f>
        <v>0</v>
      </c>
      <c r="AM338" s="37">
        <v>810.20399999999995</v>
      </c>
      <c r="AN338" s="24">
        <f>+Ene!V338+Feb!V338+Mar!V338+Abr!V338+May!V338+Jun!V338+Jul!V338+Ago!V338+Set!V338+Oct!V338+Nov!V338+Dic!V338</f>
        <v>125</v>
      </c>
      <c r="AO338" s="33">
        <f t="shared" si="77"/>
        <v>15.428213141381677</v>
      </c>
      <c r="AP338" s="37">
        <v>810.20399999999995</v>
      </c>
      <c r="AQ338" s="24">
        <f>+Ene!W338+Feb!W338+Mar!W338+Abr!W338+May!W338+Jun!W338+Jul!W338+Ago!W338+Set!W338+Oct!W338+Nov!W338+Dic!W338</f>
        <v>150</v>
      </c>
      <c r="AR338" s="33">
        <f t="shared" si="78"/>
        <v>18.513855769658015</v>
      </c>
      <c r="AS338" s="24">
        <f t="shared" si="79"/>
        <v>125</v>
      </c>
      <c r="AT338" s="24">
        <f>+Ene!X338+Feb!X338+Mar!X338+Abr!X338+May!X338+Jun!X338+Jul!X338+Ago!X338+Set!X338+Oct!X338+Nov!X338+Dic!X338</f>
        <v>191</v>
      </c>
      <c r="AU338" s="33">
        <f t="shared" si="80"/>
        <v>152.80000000000001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111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189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55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13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110</v>
      </c>
      <c r="X339" s="42">
        <f t="shared" si="72"/>
        <v>0</v>
      </c>
      <c r="Y339" s="37">
        <v>245.75399999999999</v>
      </c>
      <c r="Z339" s="24">
        <f>+Ene!O339+Feb!O339+Mar!O339+Abr!O339+May!O339+Jun!O339+Jul!O339+Ago!O339+Set!O339+Oct!O339+Nov!O339+Dic!O339</f>
        <v>284</v>
      </c>
      <c r="AA339" s="33">
        <f t="shared" si="73"/>
        <v>115.56271718873346</v>
      </c>
      <c r="AB339" s="37">
        <v>245.75399999999999</v>
      </c>
      <c r="AC339" s="24">
        <f>+Ene!P339+Feb!P339+Mar!P339+Abr!P339+May!P339+Jun!P339+Jul!P339+Ago!P339+Set!P339+Oct!P339+Nov!P339+Dic!P339</f>
        <v>355</v>
      </c>
      <c r="AD339" s="33">
        <f t="shared" si="74"/>
        <v>144.45339648591681</v>
      </c>
      <c r="AE339" s="37"/>
      <c r="AF339" s="24">
        <f>+Ene!Q339+Feb!Q339+Mar!Q339+Abr!Q339+May!Q339+Jun!Q339+Jul!Q339+Ago!Q339+Set!Q339+Oct!Q339+Nov!Q339+Dic!Q339</f>
        <v>41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124</v>
      </c>
      <c r="AJ339" s="33">
        <f t="shared" si="76"/>
        <v>0</v>
      </c>
      <c r="AK339" s="24">
        <f>+Ene!S339+Feb!S339+Mar!S339+Abr!S339+May!S339+Jun!S339+Jul!S339+Ago!S339+Set!S339+Oct!S339+Nov!S339+Dic!S339</f>
        <v>8</v>
      </c>
      <c r="AL339" s="24">
        <f>+Ene!T339+Feb!T339+Mar!T339+Abr!T339+May!T339+Jun!T339+Jul!T339+Ago!T339+Set!T339+Oct!T339+Nov!T339+Dic!T339</f>
        <v>1</v>
      </c>
      <c r="AM339" s="37">
        <v>420.24599999999998</v>
      </c>
      <c r="AN339" s="24">
        <f>+Ene!V339+Feb!V339+Mar!V339+Abr!V339+May!V339+Jun!V339+Jul!V339+Ago!V339+Set!V339+Oct!V339+Nov!V339+Dic!V339</f>
        <v>148</v>
      </c>
      <c r="AO339" s="33">
        <f t="shared" si="77"/>
        <v>35.217467864060573</v>
      </c>
      <c r="AP339" s="37">
        <v>420.24599999999998</v>
      </c>
      <c r="AQ339" s="24">
        <f>+Ene!W339+Feb!W339+Mar!W339+Abr!W339+May!W339+Jun!W339+Jul!W339+Ago!W339+Set!W339+Oct!W339+Nov!W339+Dic!W339</f>
        <v>198</v>
      </c>
      <c r="AR339" s="33">
        <f t="shared" si="78"/>
        <v>47.115261061378341</v>
      </c>
      <c r="AS339" s="24">
        <f t="shared" si="79"/>
        <v>148</v>
      </c>
      <c r="AT339" s="24">
        <f>+Ene!X339+Feb!X339+Mar!X339+Abr!X339+May!X339+Jun!X339+Jul!X339+Ago!X339+Set!X339+Oct!X339+Nov!X339+Dic!X339</f>
        <v>259</v>
      </c>
      <c r="AU339" s="33">
        <f t="shared" si="80"/>
        <v>175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11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10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4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10</v>
      </c>
      <c r="X340" s="42">
        <f t="shared" si="72"/>
        <v>0</v>
      </c>
      <c r="Y340" s="37">
        <v>16.605</v>
      </c>
      <c r="Z340" s="24">
        <f>+Ene!O340+Feb!O340+Mar!O340+Abr!O340+May!O340+Jun!O340+Jul!O340+Ago!O340+Set!O340+Oct!O340+Nov!O340+Dic!O340</f>
        <v>29</v>
      </c>
      <c r="AA340" s="33">
        <f t="shared" si="73"/>
        <v>174.6461909063535</v>
      </c>
      <c r="AB340" s="37">
        <v>16.605</v>
      </c>
      <c r="AC340" s="24">
        <f>+Ene!P340+Feb!P340+Mar!P340+Abr!P340+May!P340+Jun!P340+Jul!P340+Ago!P340+Set!P340+Oct!P340+Nov!P340+Dic!P340</f>
        <v>25</v>
      </c>
      <c r="AD340" s="33">
        <f t="shared" si="74"/>
        <v>150.55706112616681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3</v>
      </c>
      <c r="AJ340" s="33">
        <f t="shared" si="76"/>
        <v>0</v>
      </c>
      <c r="AK340" s="24">
        <f>+Ene!S340+Feb!S340+Mar!S340+Abr!S340+May!S340+Jun!S340+Jul!S340+Ago!S340+Set!S340+Oct!S340+Nov!S340+Dic!S340</f>
        <v>1</v>
      </c>
      <c r="AL340" s="24">
        <f>+Ene!T340+Feb!T340+Mar!T340+Abr!T340+May!T340+Jun!T340+Jul!T340+Ago!T340+Set!T340+Oct!T340+Nov!T340+Dic!T340</f>
        <v>1</v>
      </c>
      <c r="AM340" s="37">
        <v>28.395</v>
      </c>
      <c r="AN340" s="24">
        <f>+Ene!V340+Feb!V340+Mar!V340+Abr!V340+May!V340+Jun!V340+Jul!V340+Ago!V340+Set!V340+Oct!V340+Nov!V340+Dic!V340</f>
        <v>5</v>
      </c>
      <c r="AO340" s="33">
        <f t="shared" si="77"/>
        <v>17.608733932030287</v>
      </c>
      <c r="AP340" s="37">
        <v>28.395</v>
      </c>
      <c r="AQ340" s="24">
        <f>+Ene!W340+Feb!W340+Mar!W340+Abr!W340+May!W340+Jun!W340+Jul!W340+Ago!W340+Set!W340+Oct!W340+Nov!W340+Dic!W340</f>
        <v>8</v>
      </c>
      <c r="AR340" s="33">
        <f t="shared" si="78"/>
        <v>28.173974291248459</v>
      </c>
      <c r="AS340" s="24">
        <f t="shared" si="79"/>
        <v>5</v>
      </c>
      <c r="AT340" s="24">
        <f>+Ene!X340+Feb!X340+Mar!X340+Abr!X340+May!X340+Jun!X340+Jul!X340+Ago!X340+Set!X340+Oct!X340+Nov!X340+Dic!X340</f>
        <v>13</v>
      </c>
      <c r="AU340" s="33">
        <f t="shared" si="80"/>
        <v>260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21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11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18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16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20</v>
      </c>
      <c r="X341" s="42">
        <f t="shared" si="72"/>
        <v>0</v>
      </c>
      <c r="Y341" s="37">
        <v>67.158000000000001</v>
      </c>
      <c r="Z341" s="24">
        <f>+Ene!O341+Feb!O341+Mar!O341+Abr!O341+May!O341+Jun!O341+Jul!O341+Ago!O341+Set!O341+Oct!O341+Nov!O341+Dic!O341</f>
        <v>59</v>
      </c>
      <c r="AA341" s="33">
        <f t="shared" si="73"/>
        <v>87.852526876917111</v>
      </c>
      <c r="AB341" s="37">
        <v>67.158000000000001</v>
      </c>
      <c r="AC341" s="24">
        <f>+Ene!P341+Feb!P341+Mar!P341+Abr!P341+May!P341+Jun!P341+Jul!P341+Ago!P341+Set!P341+Oct!P341+Nov!P341+Dic!P341</f>
        <v>50</v>
      </c>
      <c r="AD341" s="33">
        <f t="shared" si="74"/>
        <v>74.451293963489078</v>
      </c>
      <c r="AE341" s="37"/>
      <c r="AF341" s="24">
        <f>+Ene!Q341+Feb!Q341+Mar!Q341+Abr!Q341+May!Q341+Jun!Q341+Jul!Q341+Ago!Q341+Set!Q341+Oct!Q341+Nov!Q341+Dic!Q341</f>
        <v>8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18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114.842</v>
      </c>
      <c r="AN341" s="24">
        <f>+Ene!V341+Feb!V341+Mar!V341+Abr!V341+May!V341+Jun!V341+Jul!V341+Ago!V341+Set!V341+Oct!V341+Nov!V341+Dic!V341</f>
        <v>22</v>
      </c>
      <c r="AO341" s="33">
        <f t="shared" si="77"/>
        <v>19.156754497483501</v>
      </c>
      <c r="AP341" s="37">
        <v>114.842</v>
      </c>
      <c r="AQ341" s="24">
        <f>+Ene!W341+Feb!W341+Mar!W341+Abr!W341+May!W341+Jun!W341+Jul!W341+Ago!W341+Set!W341+Oct!W341+Nov!W341+Dic!W341</f>
        <v>8</v>
      </c>
      <c r="AR341" s="33">
        <f t="shared" si="78"/>
        <v>6.9660925445394541</v>
      </c>
      <c r="AS341" s="24">
        <f t="shared" si="79"/>
        <v>22</v>
      </c>
      <c r="AT341" s="24">
        <f>+Ene!X341+Feb!X341+Mar!X341+Abr!X341+May!X341+Jun!X341+Jul!X341+Ago!X341+Set!X341+Oct!X341+Nov!X341+Dic!X341</f>
        <v>6</v>
      </c>
      <c r="AU341" s="33">
        <f t="shared" si="80"/>
        <v>27.27272727272727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9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7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4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7</v>
      </c>
      <c r="X342" s="42">
        <f t="shared" si="72"/>
        <v>0</v>
      </c>
      <c r="Y342" s="37">
        <v>0.36899999999999999</v>
      </c>
      <c r="Z342" s="24">
        <f>+Ene!O342+Feb!O342+Mar!O342+Abr!O342+May!O342+Jun!O342+Jul!O342+Ago!O342+Set!O342+Oct!O342+Nov!O342+Dic!O342</f>
        <v>31</v>
      </c>
      <c r="AA342" s="33">
        <f t="shared" si="73"/>
        <v>8401.084010840108</v>
      </c>
      <c r="AB342" s="37">
        <v>0.36899999999999999</v>
      </c>
      <c r="AC342" s="24">
        <f>+Ene!P342+Feb!P342+Mar!P342+Abr!P342+May!P342+Jun!P342+Jul!P342+Ago!P342+Set!P342+Oct!P342+Nov!P342+Dic!P342</f>
        <v>20</v>
      </c>
      <c r="AD342" s="33">
        <f t="shared" si="74"/>
        <v>5420.0542005420057</v>
      </c>
      <c r="AE342" s="37"/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0.63100000000000001</v>
      </c>
      <c r="AN342" s="24">
        <f>+Ene!V342+Feb!V342+Mar!V342+Abr!V342+May!V342+Jun!V342+Jul!V342+Ago!V342+Set!V342+Oct!V342+Nov!V342+Dic!V342</f>
        <v>2</v>
      </c>
      <c r="AO342" s="33">
        <f t="shared" si="77"/>
        <v>316.9572107765452</v>
      </c>
      <c r="AP342" s="37">
        <v>0.63100000000000001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2</v>
      </c>
      <c r="AT342" s="24">
        <f>+Ene!X342+Feb!X342+Mar!X342+Abr!X342+May!X342+Jun!X342+Jul!X342+Ago!X342+Set!X342+Oct!X342+Nov!X342+Dic!X342</f>
        <v>1</v>
      </c>
      <c r="AU342" s="33">
        <f t="shared" si="80"/>
        <v>50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7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6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7</v>
      </c>
      <c r="X343" s="42">
        <f t="shared" si="72"/>
        <v>0</v>
      </c>
      <c r="Y343" s="37">
        <v>5.1660000000000004</v>
      </c>
      <c r="Z343" s="24">
        <f>+Ene!O343+Feb!O343+Mar!O343+Abr!O343+May!O343+Jun!O343+Jul!O343+Ago!O343+Set!O343+Oct!O343+Nov!O343+Dic!O343</f>
        <v>18</v>
      </c>
      <c r="AA343" s="33">
        <f t="shared" si="73"/>
        <v>348.43205574912889</v>
      </c>
      <c r="AB343" s="37">
        <v>5.1660000000000004</v>
      </c>
      <c r="AC343" s="24">
        <f>+Ene!P343+Feb!P343+Mar!P343+Abr!P343+May!P343+Jun!P343+Jul!P343+Ago!P343+Set!P343+Oct!P343+Nov!P343+Dic!P343</f>
        <v>13</v>
      </c>
      <c r="AD343" s="33">
        <f t="shared" si="74"/>
        <v>251.64537359659306</v>
      </c>
      <c r="AE343" s="37"/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17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9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9</v>
      </c>
      <c r="AQ343" s="24">
        <f>+Ene!W343+Feb!W343+Mar!W343+Abr!W343+May!W343+Jun!W343+Jul!W343+Ago!W343+Set!W343+Oct!W343+Nov!W343+Dic!W343</f>
        <v>3</v>
      </c>
      <c r="AR343" s="33">
        <f t="shared" si="78"/>
        <v>33.333333333333329</v>
      </c>
      <c r="AS343" s="24">
        <f t="shared" si="79"/>
        <v>0</v>
      </c>
      <c r="AT343" s="24">
        <f>+Ene!X343+Feb!X343+Mar!X343+Abr!X343+May!X343+Jun!X343+Jul!X343+Ago!X343+Set!X343+Oct!X343+Nov!X343+Dic!X343</f>
        <v>2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13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21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22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8</v>
      </c>
      <c r="X344" s="42">
        <f t="shared" si="72"/>
        <v>0</v>
      </c>
      <c r="Y344" s="37">
        <v>8.1180000000000003</v>
      </c>
      <c r="Z344" s="24">
        <f>+Ene!O344+Feb!O344+Mar!O344+Abr!O344+May!O344+Jun!O344+Jul!O344+Ago!O344+Set!O344+Oct!O344+Nov!O344+Dic!O344</f>
        <v>56</v>
      </c>
      <c r="AA344" s="33">
        <f t="shared" si="73"/>
        <v>689.82508006898252</v>
      </c>
      <c r="AB344" s="37">
        <v>8.1180000000000003</v>
      </c>
      <c r="AC344" s="24">
        <f>+Ene!P344+Feb!P344+Mar!P344+Abr!P344+May!P344+Jun!P344+Jul!P344+Ago!P344+Set!P344+Oct!P344+Nov!P344+Dic!P344</f>
        <v>56</v>
      </c>
      <c r="AD344" s="33">
        <f t="shared" si="74"/>
        <v>689.82508006898252</v>
      </c>
      <c r="AE344" s="37"/>
      <c r="AF344" s="24">
        <f>+Ene!Q344+Feb!Q344+Mar!Q344+Abr!Q344+May!Q344+Jun!Q344+Jul!Q344+Ago!Q344+Set!Q344+Oct!Q344+Nov!Q344+Dic!Q344</f>
        <v>11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17</v>
      </c>
      <c r="AJ344" s="33">
        <f t="shared" si="76"/>
        <v>0</v>
      </c>
      <c r="AK344" s="24">
        <f>+Ene!S344+Feb!S344+Mar!S344+Abr!S344+May!S344+Jun!S344+Jul!S344+Ago!S344+Set!S344+Oct!S344+Nov!S344+Dic!S344</f>
        <v>2</v>
      </c>
      <c r="AL344" s="24">
        <f>+Ene!T344+Feb!T344+Mar!T344+Abr!T344+May!T344+Jun!T344+Jul!T344+Ago!T344+Set!T344+Oct!T344+Nov!T344+Dic!T344</f>
        <v>0</v>
      </c>
      <c r="AM344" s="37">
        <v>13.882</v>
      </c>
      <c r="AN344" s="24">
        <f>+Ene!V344+Feb!V344+Mar!V344+Abr!V344+May!V344+Jun!V344+Jul!V344+Ago!V344+Set!V344+Oct!V344+Nov!V344+Dic!V344</f>
        <v>25</v>
      </c>
      <c r="AO344" s="33">
        <f t="shared" si="77"/>
        <v>180.08932430485521</v>
      </c>
      <c r="AP344" s="37">
        <v>13.882</v>
      </c>
      <c r="AQ344" s="24">
        <f>+Ene!W344+Feb!W344+Mar!W344+Abr!W344+May!W344+Jun!W344+Jul!W344+Ago!W344+Set!W344+Oct!W344+Nov!W344+Dic!W344</f>
        <v>19</v>
      </c>
      <c r="AR344" s="33">
        <f t="shared" si="78"/>
        <v>136.86788647168996</v>
      </c>
      <c r="AS344" s="24">
        <f t="shared" si="79"/>
        <v>25</v>
      </c>
      <c r="AT344" s="24">
        <f>+Ene!X344+Feb!X344+Mar!X344+Abr!X344+May!X344+Jun!X344+Jul!X344+Ago!X344+Set!X344+Oct!X344+Nov!X344+Dic!X344</f>
        <v>2</v>
      </c>
      <c r="AU344" s="33">
        <f t="shared" si="80"/>
        <v>8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9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16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7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0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9</v>
      </c>
      <c r="X345" s="42">
        <f t="shared" si="72"/>
        <v>0</v>
      </c>
      <c r="Y345" s="37">
        <v>46.494</v>
      </c>
      <c r="Z345" s="24">
        <f>+Ene!O345+Feb!O345+Mar!O345+Abr!O345+May!O345+Jun!O345+Jul!O345+Ago!O345+Set!O345+Oct!O345+Nov!O345+Dic!O345</f>
        <v>23</v>
      </c>
      <c r="AA345" s="33">
        <f t="shared" si="73"/>
        <v>49.468748655740526</v>
      </c>
      <c r="AB345" s="37">
        <v>46.494</v>
      </c>
      <c r="AC345" s="24">
        <f>+Ene!P345+Feb!P345+Mar!P345+Abr!P345+May!P345+Jun!P345+Jul!P345+Ago!P345+Set!P345+Oct!P345+Nov!P345+Dic!P345</f>
        <v>32</v>
      </c>
      <c r="AD345" s="33">
        <f t="shared" si="74"/>
        <v>68.826085086247687</v>
      </c>
      <c r="AE345" s="37"/>
      <c r="AF345" s="24">
        <f>+Ene!Q345+Feb!Q345+Mar!Q345+Abr!Q345+May!Q345+Jun!Q345+Jul!Q345+Ago!Q345+Set!Q345+Oct!Q345+Nov!Q345+Dic!Q345</f>
        <v>2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16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79.506</v>
      </c>
      <c r="AN345" s="24">
        <f>+Ene!V345+Feb!V345+Mar!V345+Abr!V345+May!V345+Jun!V345+Jul!V345+Ago!V345+Set!V345+Oct!V345+Nov!V345+Dic!V345</f>
        <v>5</v>
      </c>
      <c r="AO345" s="33">
        <f t="shared" si="77"/>
        <v>6.2888335471536747</v>
      </c>
      <c r="AP345" s="37">
        <v>79.506</v>
      </c>
      <c r="AQ345" s="24">
        <f>+Ene!W345+Feb!W345+Mar!W345+Abr!W345+May!W345+Jun!W345+Jul!W345+Ago!W345+Set!W345+Oct!W345+Nov!W345+Dic!W345</f>
        <v>5</v>
      </c>
      <c r="AR345" s="33">
        <f t="shared" si="78"/>
        <v>6.2888335471536747</v>
      </c>
      <c r="AS345" s="24">
        <f t="shared" si="79"/>
        <v>5</v>
      </c>
      <c r="AT345" s="24">
        <f>+Ene!X345+Feb!X345+Mar!X345+Abr!X345+May!X345+Jun!X345+Jul!X345+Ago!X345+Set!X345+Oct!X345+Nov!X345+Dic!X345</f>
        <v>5</v>
      </c>
      <c r="AU345" s="33">
        <f t="shared" si="80"/>
        <v>100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4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4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4</v>
      </c>
      <c r="X346" s="42">
        <f t="shared" si="72"/>
        <v>0</v>
      </c>
      <c r="Y346" s="37">
        <v>4.7969999999999997</v>
      </c>
      <c r="Z346" s="24">
        <f>+Ene!O346+Feb!O346+Mar!O346+Abr!O346+May!O346+Jun!O346+Jul!O346+Ago!O346+Set!O346+Oct!O346+Nov!O346+Dic!O346</f>
        <v>5</v>
      </c>
      <c r="AA346" s="33">
        <f t="shared" si="73"/>
        <v>104.23181154888472</v>
      </c>
      <c r="AB346" s="37">
        <v>4.7969999999999997</v>
      </c>
      <c r="AC346" s="24">
        <f>+Ene!P346+Feb!P346+Mar!P346+Abr!P346+May!P346+Jun!P346+Jul!P346+Ago!P346+Set!P346+Oct!P346+Nov!P346+Dic!P346</f>
        <v>9</v>
      </c>
      <c r="AD346" s="33">
        <f t="shared" si="74"/>
        <v>187.61726078799251</v>
      </c>
      <c r="AE346" s="37"/>
      <c r="AF346" s="24">
        <f>+Ene!Q346+Feb!Q346+Mar!Q346+Abr!Q346+May!Q346+Jun!Q346+Jul!Q346+Ago!Q346+Set!Q346+Oct!Q346+Nov!Q346+Dic!Q346</f>
        <v>1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8.2029999999999994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8.2029999999999994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2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26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22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8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2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26</v>
      </c>
      <c r="X347" s="42">
        <f t="shared" si="72"/>
        <v>0</v>
      </c>
      <c r="Y347" s="37">
        <v>28.413</v>
      </c>
      <c r="Z347" s="24">
        <f>+Ene!O347+Feb!O347+Mar!O347+Abr!O347+May!O347+Jun!O347+Jul!O347+Ago!O347+Set!O347+Oct!O347+Nov!O347+Dic!O347</f>
        <v>54</v>
      </c>
      <c r="AA347" s="33">
        <f t="shared" si="73"/>
        <v>190.05384859043394</v>
      </c>
      <c r="AB347" s="37">
        <v>28.413</v>
      </c>
      <c r="AC347" s="24">
        <f>+Ene!P347+Feb!P347+Mar!P347+Abr!P347+May!P347+Jun!P347+Jul!P347+Ago!P347+Set!P347+Oct!P347+Nov!P347+Dic!P347</f>
        <v>56</v>
      </c>
      <c r="AD347" s="33">
        <f t="shared" si="74"/>
        <v>197.09288001970927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48.587000000000003</v>
      </c>
      <c r="AN347" s="24">
        <f>+Ene!V347+Feb!V347+Mar!V347+Abr!V347+May!V347+Jun!V347+Jul!V347+Ago!V347+Set!V347+Oct!V347+Nov!V347+Dic!V347</f>
        <v>18</v>
      </c>
      <c r="AO347" s="33">
        <f t="shared" si="77"/>
        <v>37.04694671414164</v>
      </c>
      <c r="AP347" s="37">
        <v>48.587000000000003</v>
      </c>
      <c r="AQ347" s="24">
        <f>+Ene!W347+Feb!W347+Mar!W347+Abr!W347+May!W347+Jun!W347+Jul!W347+Ago!W347+Set!W347+Oct!W347+Nov!W347+Dic!W347</f>
        <v>18</v>
      </c>
      <c r="AR347" s="33">
        <f t="shared" si="78"/>
        <v>37.04694671414164</v>
      </c>
      <c r="AS347" s="24">
        <f t="shared" si="79"/>
        <v>18</v>
      </c>
      <c r="AT347" s="24">
        <f>+Ene!X347+Feb!X347+Mar!X347+Abr!X347+May!X347+Jun!X347+Jul!X347+Ago!X347+Set!X347+Oct!X347+Nov!X347+Dic!X347</f>
        <v>32</v>
      </c>
      <c r="AU347" s="33">
        <f t="shared" si="80"/>
        <v>177.77777777777777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9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4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1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9</v>
      </c>
      <c r="X348" s="42">
        <f t="shared" si="72"/>
        <v>0</v>
      </c>
      <c r="Y348" s="37">
        <v>54.981000000000002</v>
      </c>
      <c r="Z348" s="24">
        <f>+Ene!O348+Feb!O348+Mar!O348+Abr!O348+May!O348+Jun!O348+Jul!O348+Ago!O348+Set!O348+Oct!O348+Nov!O348+Dic!O348</f>
        <v>25</v>
      </c>
      <c r="AA348" s="33">
        <f t="shared" si="73"/>
        <v>45.470253360251725</v>
      </c>
      <c r="AB348" s="37">
        <v>54.981000000000002</v>
      </c>
      <c r="AC348" s="24">
        <f>+Ene!P348+Feb!P348+Mar!P348+Abr!P348+May!P348+Jun!P348+Jul!P348+Ago!P348+Set!P348+Oct!P348+Nov!P348+Dic!P348</f>
        <v>13</v>
      </c>
      <c r="AD348" s="33">
        <f t="shared" si="74"/>
        <v>23.644531747330895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1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94.019000000000005</v>
      </c>
      <c r="AN348" s="24">
        <f>+Ene!V348+Feb!V348+Mar!V348+Abr!V348+May!V348+Jun!V348+Jul!V348+Ago!V348+Set!V348+Oct!V348+Nov!V348+Dic!V348</f>
        <v>8</v>
      </c>
      <c r="AO348" s="33">
        <f t="shared" si="77"/>
        <v>8.5089184101085937</v>
      </c>
      <c r="AP348" s="37">
        <v>94.019000000000005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8</v>
      </c>
      <c r="AT348" s="24">
        <f>+Ene!X348+Feb!X348+Mar!X348+Abr!X348+May!X348+Jun!X348+Jul!X348+Ago!X348+Set!X348+Oct!X348+Nov!X348+Dic!X348</f>
        <v>6</v>
      </c>
      <c r="AU348" s="33">
        <f t="shared" si="80"/>
        <v>75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15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9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4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2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15</v>
      </c>
      <c r="X349" s="42">
        <f t="shared" si="72"/>
        <v>0</v>
      </c>
      <c r="Y349" s="37">
        <v>25.091999999999999</v>
      </c>
      <c r="Z349" s="24">
        <f>+Ene!O349+Feb!O349+Mar!O349+Abr!O349+May!O349+Jun!O349+Jul!O349+Ago!O349+Set!O349+Oct!O349+Nov!O349+Dic!O349</f>
        <v>19</v>
      </c>
      <c r="AA349" s="33">
        <f t="shared" si="73"/>
        <v>75.721345448748608</v>
      </c>
      <c r="AB349" s="37">
        <v>25.091999999999999</v>
      </c>
      <c r="AC349" s="24">
        <f>+Ene!P349+Feb!P349+Mar!P349+Abr!P349+May!P349+Jun!P349+Jul!P349+Ago!P349+Set!P349+Oct!P349+Nov!P349+Dic!P349</f>
        <v>28</v>
      </c>
      <c r="AD349" s="33">
        <f t="shared" si="74"/>
        <v>111.58935118762953</v>
      </c>
      <c r="AE349" s="37"/>
      <c r="AF349" s="24">
        <f>+Ene!Q349+Feb!Q349+Mar!Q349+Abr!Q349+May!Q349+Jun!Q349+Jul!Q349+Ago!Q349+Set!Q349+Oct!Q349+Nov!Q349+Dic!Q349</f>
        <v>2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54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42.908000000000001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42.908000000000001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9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12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9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8</v>
      </c>
      <c r="X350" s="42">
        <f t="shared" si="72"/>
        <v>0</v>
      </c>
      <c r="Y350" s="37">
        <v>14.391</v>
      </c>
      <c r="Z350" s="24">
        <f>+Ene!O350+Feb!O350+Mar!O350+Abr!O350+May!O350+Jun!O350+Jul!O350+Ago!O350+Set!O350+Oct!O350+Nov!O350+Dic!O350</f>
        <v>29</v>
      </c>
      <c r="AA350" s="33">
        <f t="shared" si="73"/>
        <v>201.51483566117713</v>
      </c>
      <c r="AB350" s="37">
        <v>14.391</v>
      </c>
      <c r="AC350" s="24">
        <f>+Ene!P350+Feb!P350+Mar!P350+Abr!P350+May!P350+Jun!P350+Jul!P350+Ago!P350+Set!P350+Oct!P350+Nov!P350+Dic!P350</f>
        <v>30</v>
      </c>
      <c r="AD350" s="33">
        <f t="shared" si="74"/>
        <v>208.46362309776944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24.609000000000002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24.609000000000002</v>
      </c>
      <c r="AQ350" s="24">
        <f>+Ene!W350+Feb!W350+Mar!W350+Abr!W350+May!W350+Jun!W350+Jul!W350+Ago!W350+Set!W350+Oct!W350+Nov!W350+Dic!W350</f>
        <v>9</v>
      </c>
      <c r="AR350" s="33">
        <f t="shared" si="78"/>
        <v>36.571985858832136</v>
      </c>
      <c r="AS350" s="24">
        <f t="shared" si="79"/>
        <v>0</v>
      </c>
      <c r="AT350" s="24">
        <f>+Ene!X350+Feb!X350+Mar!X350+Abr!X350+May!X350+Jun!X350+Jul!X350+Ago!X350+Set!X350+Oct!X350+Nov!X350+Dic!X350</f>
        <v>19</v>
      </c>
      <c r="AU350" s="33">
        <f t="shared" si="80"/>
        <v>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28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21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18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26</v>
      </c>
      <c r="X351" s="42">
        <f t="shared" si="72"/>
        <v>0</v>
      </c>
      <c r="Y351" s="37">
        <v>38.006999999999998</v>
      </c>
      <c r="Z351" s="24">
        <f>+Ene!O351+Feb!O351+Mar!O351+Abr!O351+May!O351+Jun!O351+Jul!O351+Ago!O351+Set!O351+Oct!O351+Nov!O351+Dic!O351</f>
        <v>59</v>
      </c>
      <c r="AA351" s="33">
        <f t="shared" si="73"/>
        <v>155.23456205435841</v>
      </c>
      <c r="AB351" s="37">
        <v>38.006999999999998</v>
      </c>
      <c r="AC351" s="24">
        <f>+Ene!P351+Feb!P351+Mar!P351+Abr!P351+May!P351+Jun!P351+Jul!P351+Ago!P351+Set!P351+Oct!P351+Nov!P351+Dic!P351</f>
        <v>67</v>
      </c>
      <c r="AD351" s="33">
        <f t="shared" si="74"/>
        <v>176.28331623122057</v>
      </c>
      <c r="AE351" s="37"/>
      <c r="AF351" s="24">
        <f>+Ene!Q351+Feb!Q351+Mar!Q351+Abr!Q351+May!Q351+Jun!Q351+Jul!Q351+Ago!Q351+Set!Q351+Oct!Q351+Nov!Q351+Dic!Q351</f>
        <v>0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3</v>
      </c>
      <c r="AJ351" s="33">
        <f t="shared" si="76"/>
        <v>0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1</v>
      </c>
      <c r="AM351" s="37">
        <v>64.992999999999995</v>
      </c>
      <c r="AN351" s="24">
        <f>+Ene!V351+Feb!V351+Mar!V351+Abr!V351+May!V351+Jun!V351+Jul!V351+Ago!V351+Set!V351+Oct!V351+Nov!V351+Dic!V351</f>
        <v>8</v>
      </c>
      <c r="AO351" s="33">
        <f t="shared" si="77"/>
        <v>12.309017894234765</v>
      </c>
      <c r="AP351" s="37">
        <v>64.992999999999995</v>
      </c>
      <c r="AQ351" s="24">
        <f>+Ene!W351+Feb!W351+Mar!W351+Abr!W351+May!W351+Jun!W351+Jul!W351+Ago!W351+Set!W351+Oct!W351+Nov!W351+Dic!W351</f>
        <v>5</v>
      </c>
      <c r="AR351" s="33">
        <f t="shared" si="78"/>
        <v>7.6931361838967272</v>
      </c>
      <c r="AS351" s="24">
        <f t="shared" si="79"/>
        <v>8</v>
      </c>
      <c r="AT351" s="24">
        <f>+Ene!X351+Feb!X351+Mar!X351+Abr!X351+May!X351+Jun!X351+Jul!X351+Ago!X351+Set!X351+Oct!X351+Nov!X351+Dic!X351</f>
        <v>11</v>
      </c>
      <c r="AU351" s="33">
        <f t="shared" si="80"/>
        <v>137.5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2</v>
      </c>
      <c r="AU357" s="33">
        <f t="shared" si="80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11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2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11</v>
      </c>
      <c r="X373" s="42">
        <f t="shared" si="72"/>
        <v>0</v>
      </c>
      <c r="Y373" s="37">
        <v>8.4870000000000001</v>
      </c>
      <c r="Z373" s="24">
        <f>+Ene!O373+Feb!O373+Mar!O373+Abr!O373+May!O373+Jun!O373+Jul!O373+Ago!O373+Set!O373+Oct!O373+Nov!O373+Dic!O373</f>
        <v>20</v>
      </c>
      <c r="AA373" s="33">
        <f t="shared" si="73"/>
        <v>235.65453045834806</v>
      </c>
      <c r="AB373" s="37">
        <v>8.4870000000000001</v>
      </c>
      <c r="AC373" s="24">
        <f>+Ene!P373+Feb!P373+Mar!P373+Abr!P373+May!P373+Jun!P373+Jul!P373+Ago!P373+Set!P373+Oct!P373+Nov!P373+Dic!P373</f>
        <v>13</v>
      </c>
      <c r="AD373" s="33">
        <f t="shared" si="74"/>
        <v>153.17544479792625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14.513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14.513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1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15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8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3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14</v>
      </c>
      <c r="X378" s="42">
        <f t="shared" si="72"/>
        <v>0</v>
      </c>
      <c r="Y378" s="37">
        <v>20.294999999999998</v>
      </c>
      <c r="Z378" s="24">
        <f>+Ene!O378+Feb!O378+Mar!O378+Abr!O378+May!O378+Jun!O378+Jul!O378+Ago!O378+Set!O378+Oct!O378+Nov!O378+Dic!O378</f>
        <v>20</v>
      </c>
      <c r="AA378" s="33">
        <f t="shared" si="73"/>
        <v>98.546440009854649</v>
      </c>
      <c r="AB378" s="37">
        <v>20.294999999999998</v>
      </c>
      <c r="AC378" s="24">
        <f>+Ene!P378+Feb!P378+Mar!P378+Abr!P378+May!P378+Jun!P378+Jul!P378+Ago!P378+Set!P378+Oct!P378+Nov!P378+Dic!P378</f>
        <v>26</v>
      </c>
      <c r="AD378" s="33">
        <f t="shared" si="74"/>
        <v>128.11037201281107</v>
      </c>
      <c r="AE378" s="37"/>
      <c r="AF378" s="24">
        <f>+Ene!Q378+Feb!Q378+Mar!Q378+Abr!Q378+May!Q378+Jun!Q378+Jul!Q378+Ago!Q378+Set!Q378+Oct!Q378+Nov!Q378+Dic!Q378</f>
        <v>13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44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34.704999999999998</v>
      </c>
      <c r="AN378" s="24">
        <f>+Ene!V378+Feb!V378+Mar!V378+Abr!V378+May!V378+Jun!V378+Jul!V378+Ago!V378+Set!V378+Oct!V378+Nov!V378+Dic!V378</f>
        <v>3</v>
      </c>
      <c r="AO378" s="33">
        <f t="shared" si="77"/>
        <v>8.6442875666330501</v>
      </c>
      <c r="AP378" s="37">
        <v>34.704999999999998</v>
      </c>
      <c r="AQ378" s="24">
        <f>+Ene!W378+Feb!W378+Mar!W378+Abr!W378+May!W378+Jun!W378+Jul!W378+Ago!W378+Set!W378+Oct!W378+Nov!W378+Dic!W378</f>
        <v>5</v>
      </c>
      <c r="AR378" s="33">
        <f t="shared" si="78"/>
        <v>14.407145944388416</v>
      </c>
      <c r="AS378" s="24">
        <f t="shared" si="79"/>
        <v>3</v>
      </c>
      <c r="AT378" s="24">
        <f>+Ene!X378+Feb!X378+Mar!X378+Abr!X378+May!X378+Jun!X378+Jul!X378+Ago!X378+Set!X378+Oct!X378+Nov!X378+Dic!X378</f>
        <v>14</v>
      </c>
      <c r="AU378" s="33">
        <f t="shared" si="80"/>
        <v>466.66666666666669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10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17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1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10</v>
      </c>
      <c r="X379" s="42">
        <f t="shared" si="72"/>
        <v>0</v>
      </c>
      <c r="Y379" s="37">
        <v>14.391</v>
      </c>
      <c r="Z379" s="24">
        <f>+Ene!O379+Feb!O379+Mar!O379+Abr!O379+May!O379+Jun!O379+Jul!O379+Ago!O379+Set!O379+Oct!O379+Nov!O379+Dic!O379</f>
        <v>39</v>
      </c>
      <c r="AA379" s="33">
        <f t="shared" si="73"/>
        <v>271.00271002710031</v>
      </c>
      <c r="AB379" s="37">
        <v>14.391</v>
      </c>
      <c r="AC379" s="24">
        <f>+Ene!P379+Feb!P379+Mar!P379+Abr!P379+May!P379+Jun!P379+Jul!P379+Ago!P379+Set!P379+Oct!P379+Nov!P379+Dic!P379</f>
        <v>28</v>
      </c>
      <c r="AD379" s="33">
        <f t="shared" si="74"/>
        <v>194.56604822458482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24.609000000000002</v>
      </c>
      <c r="AN379" s="24">
        <f>+Ene!V379+Feb!V379+Mar!V379+Abr!V379+May!V379+Jun!V379+Jul!V379+Ago!V379+Set!V379+Oct!V379+Nov!V379+Dic!V379</f>
        <v>5</v>
      </c>
      <c r="AO379" s="33">
        <f t="shared" si="77"/>
        <v>20.317769921573404</v>
      </c>
      <c r="AP379" s="37">
        <v>24.609000000000002</v>
      </c>
      <c r="AQ379" s="24">
        <f>+Ene!W379+Feb!W379+Mar!W379+Abr!W379+May!W379+Jun!W379+Jul!W379+Ago!W379+Set!W379+Oct!W379+Nov!W379+Dic!W379</f>
        <v>1</v>
      </c>
      <c r="AR379" s="33">
        <f t="shared" si="78"/>
        <v>4.0635539843146811</v>
      </c>
      <c r="AS379" s="24">
        <f t="shared" si="79"/>
        <v>5</v>
      </c>
      <c r="AT379" s="24">
        <f>+Ene!X379+Feb!X379+Mar!X379+Abr!X379+May!X379+Jun!X379+Jul!X379+Ago!X379+Set!X379+Oct!X379+Nov!X379+Dic!X379</f>
        <v>12</v>
      </c>
      <c r="AU379" s="33">
        <f t="shared" si="80"/>
        <v>240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11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12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9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2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11</v>
      </c>
      <c r="X380" s="42">
        <f t="shared" si="72"/>
        <v>0</v>
      </c>
      <c r="Y380" s="37">
        <v>30.626999999999999</v>
      </c>
      <c r="Z380" s="24">
        <f>+Ene!O380+Feb!O380+Mar!O380+Abr!O380+May!O380+Jun!O380+Jul!O380+Ago!O380+Set!O380+Oct!O380+Nov!O380+Dic!O380</f>
        <v>42</v>
      </c>
      <c r="AA380" s="33">
        <f t="shared" si="73"/>
        <v>137.13390145949654</v>
      </c>
      <c r="AB380" s="37">
        <v>30.626999999999999</v>
      </c>
      <c r="AC380" s="24">
        <f>+Ene!P380+Feb!P380+Mar!P380+Abr!P380+May!P380+Jun!P380+Jul!P380+Ago!P380+Set!P380+Oct!P380+Nov!P380+Dic!P380</f>
        <v>32</v>
      </c>
      <c r="AD380" s="33">
        <f t="shared" si="74"/>
        <v>104.48297254056878</v>
      </c>
      <c r="AE380" s="37"/>
      <c r="AF380" s="24">
        <f>+Ene!Q380+Feb!Q380+Mar!Q380+Abr!Q380+May!Q380+Jun!Q380+Jul!Q380+Ago!Q380+Set!Q380+Oct!Q380+Nov!Q380+Dic!Q380</f>
        <v>2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8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52.372999999999998</v>
      </c>
      <c r="AN380" s="24">
        <f>+Ene!V380+Feb!V380+Mar!V380+Abr!V380+May!V380+Jun!V380+Jul!V380+Ago!V380+Set!V380+Oct!V380+Nov!V380+Dic!V380</f>
        <v>22</v>
      </c>
      <c r="AO380" s="33">
        <f t="shared" si="77"/>
        <v>42.006377331831288</v>
      </c>
      <c r="AP380" s="37">
        <v>52.372999999999998</v>
      </c>
      <c r="AQ380" s="24">
        <f>+Ene!W380+Feb!W380+Mar!W380+Abr!W380+May!W380+Jun!W380+Jul!W380+Ago!W380+Set!W380+Oct!W380+Nov!W380+Dic!W380</f>
        <v>10</v>
      </c>
      <c r="AR380" s="33">
        <f t="shared" si="78"/>
        <v>19.093807878105132</v>
      </c>
      <c r="AS380" s="24">
        <f t="shared" si="79"/>
        <v>22</v>
      </c>
      <c r="AT380" s="24">
        <f>+Ene!X380+Feb!X380+Mar!X380+Abr!X380+May!X380+Jun!X380+Jul!X380+Ago!X380+Set!X380+Oct!X380+Nov!X380+Dic!X380</f>
        <v>14</v>
      </c>
      <c r="AU380" s="33">
        <f t="shared" si="80"/>
        <v>63.636363636363633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1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12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3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3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1</v>
      </c>
      <c r="X381" s="42">
        <f t="shared" si="72"/>
        <v>0</v>
      </c>
      <c r="Y381" s="37">
        <v>15.497999999999999</v>
      </c>
      <c r="Z381" s="24">
        <f>+Ene!O381+Feb!O381+Mar!O381+Abr!O381+May!O381+Jun!O381+Jul!O381+Ago!O381+Set!O381+Oct!O381+Nov!O381+Dic!O381</f>
        <v>51</v>
      </c>
      <c r="AA381" s="33">
        <f t="shared" si="73"/>
        <v>329.07471931862176</v>
      </c>
      <c r="AB381" s="37">
        <v>15.497999999999999</v>
      </c>
      <c r="AC381" s="24">
        <f>+Ene!P381+Feb!P381+Mar!P381+Abr!P381+May!P381+Jun!P381+Jul!P381+Ago!P381+Set!P381+Oct!P381+Nov!P381+Dic!P381</f>
        <v>16</v>
      </c>
      <c r="AD381" s="33">
        <f t="shared" si="74"/>
        <v>103.23912762937152</v>
      </c>
      <c r="AE381" s="37"/>
      <c r="AF381" s="24">
        <f>+Ene!Q381+Feb!Q381+Mar!Q381+Abr!Q381+May!Q381+Jun!Q381+Jul!Q381+Ago!Q381+Set!Q381+Oct!Q381+Nov!Q381+Dic!Q381</f>
        <v>5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2</v>
      </c>
      <c r="AL381" s="24">
        <f>+Ene!T381+Feb!T381+Mar!T381+Abr!T381+May!T381+Jun!T381+Jul!T381+Ago!T381+Set!T381+Oct!T381+Nov!T381+Dic!T381</f>
        <v>0</v>
      </c>
      <c r="AM381" s="37">
        <v>26.501999999999999</v>
      </c>
      <c r="AN381" s="24">
        <f>+Ene!V381+Feb!V381+Mar!V381+Abr!V381+May!V381+Jun!V381+Jul!V381+Ago!V381+Set!V381+Oct!V381+Nov!V381+Dic!V381</f>
        <v>13</v>
      </c>
      <c r="AO381" s="33">
        <f t="shared" si="77"/>
        <v>49.052901667798658</v>
      </c>
      <c r="AP381" s="37">
        <v>26.501999999999999</v>
      </c>
      <c r="AQ381" s="24">
        <f>+Ene!W381+Feb!W381+Mar!W381+Abr!W381+May!W381+Jun!W381+Jul!W381+Ago!W381+Set!W381+Oct!W381+Nov!W381+Dic!W381</f>
        <v>1</v>
      </c>
      <c r="AR381" s="33">
        <f t="shared" si="78"/>
        <v>3.7733001282922043</v>
      </c>
      <c r="AS381" s="24">
        <f t="shared" si="79"/>
        <v>13</v>
      </c>
      <c r="AT381" s="24">
        <f>+Ene!X381+Feb!X381+Mar!X381+Abr!X381+May!X381+Jun!X381+Jul!X381+Ago!X381+Set!X381+Oct!X381+Nov!X381+Dic!X381</f>
        <v>2</v>
      </c>
      <c r="AU381" s="33">
        <f t="shared" si="80"/>
        <v>15.384615384615385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6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6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5</v>
      </c>
      <c r="X395" s="42">
        <f t="shared" si="85"/>
        <v>0</v>
      </c>
      <c r="Y395" s="37">
        <v>9.5939999999999994</v>
      </c>
      <c r="Z395" s="24">
        <f>+Ene!O395+Feb!O395+Mar!O395+Abr!O395+May!O395+Jun!O395+Jul!O395+Ago!O395+Set!O395+Oct!O395+Nov!O395+Dic!O395</f>
        <v>16</v>
      </c>
      <c r="AA395" s="33">
        <f t="shared" si="86"/>
        <v>166.77089847821554</v>
      </c>
      <c r="AB395" s="37">
        <v>9.5939999999999994</v>
      </c>
      <c r="AC395" s="24">
        <f>+Ene!P395+Feb!P395+Mar!P395+Abr!P395+May!P395+Jun!P395+Jul!P395+Ago!P395+Set!P395+Oct!P395+Nov!P395+Dic!P395</f>
        <v>12</v>
      </c>
      <c r="AD395" s="33">
        <f t="shared" si="87"/>
        <v>125.07817385866167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16.405999999999999</v>
      </c>
      <c r="AN395" s="24">
        <f>+Ene!V395+Feb!V395+Mar!V395+Abr!V395+May!V395+Jun!V395+Jul!V395+Ago!V395+Set!V395+Oct!V395+Nov!V395+Dic!V395</f>
        <v>3</v>
      </c>
      <c r="AO395" s="33">
        <f t="shared" si="90"/>
        <v>18.285992929416068</v>
      </c>
      <c r="AP395" s="37">
        <v>16.405999999999999</v>
      </c>
      <c r="AQ395" s="24">
        <f>+Ene!W395+Feb!W395+Mar!W395+Abr!W395+May!W395+Jun!W395+Jul!W395+Ago!W395+Set!W395+Oct!W395+Nov!W395+Dic!W395</f>
        <v>2</v>
      </c>
      <c r="AR395" s="33">
        <f t="shared" si="91"/>
        <v>12.190661952944046</v>
      </c>
      <c r="AS395" s="24">
        <f t="shared" si="92"/>
        <v>3</v>
      </c>
      <c r="AT395" s="24">
        <f>+Ene!X395+Feb!X395+Mar!X395+Abr!X395+May!X395+Jun!X395+Jul!X395+Ago!X395+Set!X395+Oct!X395+Nov!X395+Dic!X395</f>
        <v>4</v>
      </c>
      <c r="AU395" s="33">
        <f t="shared" si="93"/>
        <v>133.33333333333331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11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8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6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4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11</v>
      </c>
      <c r="X422" s="42">
        <f t="shared" si="85"/>
        <v>0</v>
      </c>
      <c r="Y422" s="37">
        <v>4.4279999999999999</v>
      </c>
      <c r="Z422" s="24">
        <f>+Ene!O422+Feb!O422+Mar!O422+Abr!O422+May!O422+Jun!O422+Jul!O422+Ago!O422+Set!O422+Oct!O422+Nov!O422+Dic!O422</f>
        <v>17</v>
      </c>
      <c r="AA422" s="33">
        <f t="shared" si="86"/>
        <v>383.92050587172537</v>
      </c>
      <c r="AB422" s="37">
        <v>4.4279999999999999</v>
      </c>
      <c r="AC422" s="24">
        <f>+Ene!P422+Feb!P422+Mar!P422+Abr!P422+May!P422+Jun!P422+Jul!P422+Ago!P422+Set!P422+Oct!P422+Nov!P422+Dic!P422</f>
        <v>25</v>
      </c>
      <c r="AD422" s="33">
        <f t="shared" si="87"/>
        <v>564.58897922312565</v>
      </c>
      <c r="AE422" s="37"/>
      <c r="AF422" s="24">
        <f>+Ene!Q422+Feb!Q422+Mar!Q422+Abr!Q422+May!Q422+Jun!Q422+Jul!Q422+Ago!Q422+Set!Q422+Oct!Q422+Nov!Q422+Dic!Q422</f>
        <v>4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32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7.5720000000000001</v>
      </c>
      <c r="AN422" s="24">
        <f>+Ene!V422+Feb!V422+Mar!V422+Abr!V422+May!V422+Jun!V422+Jul!V422+Ago!V422+Set!V422+Oct!V422+Nov!V422+Dic!V422</f>
        <v>13</v>
      </c>
      <c r="AO422" s="33">
        <f t="shared" si="90"/>
        <v>171.6851558372953</v>
      </c>
      <c r="AP422" s="37">
        <v>7.5720000000000001</v>
      </c>
      <c r="AQ422" s="24">
        <f>+Ene!W422+Feb!W422+Mar!W422+Abr!W422+May!W422+Jun!W422+Jul!W422+Ago!W422+Set!W422+Oct!W422+Nov!W422+Dic!W422</f>
        <v>7</v>
      </c>
      <c r="AR422" s="33">
        <f t="shared" si="91"/>
        <v>92.445853143159013</v>
      </c>
      <c r="AS422" s="24">
        <f t="shared" si="92"/>
        <v>13</v>
      </c>
      <c r="AT422" s="24">
        <f>+Ene!X422+Feb!X422+Mar!X422+Abr!X422+May!X422+Jun!X422+Jul!X422+Ago!X422+Set!X422+Oct!X422+Nov!X422+Dic!X422</f>
        <v>14</v>
      </c>
      <c r="AU422" s="33">
        <f t="shared" si="93"/>
        <v>107.69230769230769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14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14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4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2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2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4</v>
      </c>
      <c r="X425" s="42">
        <f t="shared" si="85"/>
        <v>0</v>
      </c>
      <c r="Y425" s="37">
        <v>2.5830000000000002</v>
      </c>
      <c r="Z425" s="24">
        <f>+Ene!O425+Feb!O425+Mar!O425+Abr!O425+May!O425+Jun!O425+Jul!O425+Ago!O425+Set!O425+Oct!O425+Nov!O425+Dic!O425</f>
        <v>9</v>
      </c>
      <c r="AA425" s="33">
        <f t="shared" si="86"/>
        <v>348.43205574912889</v>
      </c>
      <c r="AB425" s="37">
        <v>2.5830000000000002</v>
      </c>
      <c r="AC425" s="24">
        <f>+Ene!P425+Feb!P425+Mar!P425+Abr!P425+May!P425+Jun!P425+Jul!P425+Ago!P425+Set!P425+Oct!P425+Nov!P425+Dic!P425</f>
        <v>8</v>
      </c>
      <c r="AD425" s="33">
        <f t="shared" si="87"/>
        <v>309.71738288811457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3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4.4169999999999998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4.4169999999999998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1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9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2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7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9</v>
      </c>
      <c r="X430" s="42">
        <f t="shared" si="85"/>
        <v>0</v>
      </c>
      <c r="Y430" s="37">
        <v>9.9629999999999992</v>
      </c>
      <c r="Z430" s="24">
        <f>+Ene!O430+Feb!O430+Mar!O430+Abr!O430+May!O430+Jun!O430+Jul!O430+Ago!O430+Set!O430+Oct!O430+Nov!O430+Dic!O430</f>
        <v>9</v>
      </c>
      <c r="AA430" s="33">
        <f t="shared" si="86"/>
        <v>90.334236675700097</v>
      </c>
      <c r="AB430" s="37">
        <v>9.9629999999999992</v>
      </c>
      <c r="AC430" s="24">
        <f>+Ene!P430+Feb!P430+Mar!P430+Abr!P430+May!P430+Jun!P430+Jul!P430+Ago!P430+Set!P430+Oct!P430+Nov!P430+Dic!P430</f>
        <v>18</v>
      </c>
      <c r="AD430" s="33">
        <f t="shared" si="87"/>
        <v>180.66847335140019</v>
      </c>
      <c r="AE430" s="37"/>
      <c r="AF430" s="24">
        <f>+Ene!Q430+Feb!Q430+Mar!Q430+Abr!Q430+May!Q430+Jun!Q430+Jul!Q430+Ago!Q430+Set!Q430+Oct!Q430+Nov!Q430+Dic!Q430</f>
        <v>9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8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17.036999999999999</v>
      </c>
      <c r="AN430" s="24">
        <f>+Ene!V430+Feb!V430+Mar!V430+Abr!V430+May!V430+Jun!V430+Jul!V430+Ago!V430+Set!V430+Oct!V430+Nov!V430+Dic!V430</f>
        <v>4</v>
      </c>
      <c r="AO430" s="33">
        <f t="shared" si="90"/>
        <v>23.478311909373716</v>
      </c>
      <c r="AP430" s="37">
        <v>17.036999999999999</v>
      </c>
      <c r="AQ430" s="24">
        <f>+Ene!W430+Feb!W430+Mar!W430+Abr!W430+May!W430+Jun!W430+Jul!W430+Ago!W430+Set!W430+Oct!W430+Nov!W430+Dic!W430</f>
        <v>3</v>
      </c>
      <c r="AR430" s="33">
        <f t="shared" si="91"/>
        <v>17.608733932030287</v>
      </c>
      <c r="AS430" s="24">
        <f t="shared" si="92"/>
        <v>4</v>
      </c>
      <c r="AT430" s="24">
        <f>+Ene!X430+Feb!X430+Mar!X430+Abr!X430+May!X430+Jun!X430+Jul!X430+Ago!X430+Set!X430+Oct!X430+Nov!X430+Dic!X430</f>
        <v>2</v>
      </c>
      <c r="AU430" s="33">
        <f t="shared" si="93"/>
        <v>50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5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5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8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3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9.2249999999999996</v>
      </c>
      <c r="Z433" s="24">
        <f>+Ene!O433+Feb!O433+Mar!O433+Abr!O433+May!O433+Jun!O433+Jul!O433+Ago!O433+Set!O433+Oct!O433+Nov!O433+Dic!O433</f>
        <v>19</v>
      </c>
      <c r="AA433" s="33">
        <f t="shared" si="86"/>
        <v>205.96205962059622</v>
      </c>
      <c r="AB433" s="37">
        <v>9.2249999999999996</v>
      </c>
      <c r="AC433" s="24">
        <f>+Ene!P433+Feb!P433+Mar!P433+Abr!P433+May!P433+Jun!P433+Jul!P433+Ago!P433+Set!P433+Oct!P433+Nov!P433+Dic!P433</f>
        <v>18</v>
      </c>
      <c r="AD433" s="33">
        <f t="shared" si="87"/>
        <v>195.12195121951223</v>
      </c>
      <c r="AE433" s="37"/>
      <c r="AF433" s="24">
        <f>+Ene!Q433+Feb!Q433+Mar!Q433+Abr!Q433+May!Q433+Jun!Q433+Jul!Q433+Ago!Q433+Set!Q433+Oct!Q433+Nov!Q433+Dic!Q433</f>
        <v>5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7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15.775</v>
      </c>
      <c r="AN433" s="24">
        <f>+Ene!V433+Feb!V433+Mar!V433+Abr!V433+May!V433+Jun!V433+Jul!V433+Ago!V433+Set!V433+Oct!V433+Nov!V433+Dic!V433</f>
        <v>3</v>
      </c>
      <c r="AO433" s="33">
        <f t="shared" si="90"/>
        <v>19.017432646592709</v>
      </c>
      <c r="AP433" s="37">
        <v>15.775</v>
      </c>
      <c r="AQ433" s="24">
        <f>+Ene!W433+Feb!W433+Mar!W433+Abr!W433+May!W433+Jun!W433+Jul!W433+Ago!W433+Set!W433+Oct!W433+Nov!W433+Dic!W433</f>
        <v>0</v>
      </c>
      <c r="AR433" s="33">
        <f t="shared" si="91"/>
        <v>0</v>
      </c>
      <c r="AS433" s="24">
        <f t="shared" si="92"/>
        <v>3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18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12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28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18</v>
      </c>
      <c r="X434" s="42">
        <f t="shared" si="85"/>
        <v>0</v>
      </c>
      <c r="Y434" s="37">
        <v>1.845</v>
      </c>
      <c r="Z434" s="24">
        <f>+Ene!O434+Feb!O434+Mar!O434+Abr!O434+May!O434+Jun!O434+Jul!O434+Ago!O434+Set!O434+Oct!O434+Nov!O434+Dic!O434</f>
        <v>42</v>
      </c>
      <c r="AA434" s="33">
        <f t="shared" si="86"/>
        <v>2276.4227642276423</v>
      </c>
      <c r="AB434" s="37">
        <v>1.845</v>
      </c>
      <c r="AC434" s="24">
        <f>+Ene!P434+Feb!P434+Mar!P434+Abr!P434+May!P434+Jun!P434+Jul!P434+Ago!P434+Set!P434+Oct!P434+Nov!P434+Dic!P434</f>
        <v>58</v>
      </c>
      <c r="AD434" s="33">
        <f t="shared" si="87"/>
        <v>3143.6314363143629</v>
      </c>
      <c r="AE434" s="37"/>
      <c r="AF434" s="24">
        <f>+Ene!Q434+Feb!Q434+Mar!Q434+Abr!Q434+May!Q434+Jun!Q434+Jul!Q434+Ago!Q434+Set!Q434+Oct!Q434+Nov!Q434+Dic!Q434</f>
        <v>19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22</v>
      </c>
      <c r="AJ434" s="33">
        <f t="shared" si="89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3</v>
      </c>
      <c r="AM434" s="37">
        <v>3.1550000000000002</v>
      </c>
      <c r="AN434" s="24">
        <f>+Ene!V434+Feb!V434+Mar!V434+Abr!V434+May!V434+Jun!V434+Jul!V434+Ago!V434+Set!V434+Oct!V434+Nov!V434+Dic!V434</f>
        <v>31</v>
      </c>
      <c r="AO434" s="33">
        <f t="shared" si="90"/>
        <v>982.56735340728994</v>
      </c>
      <c r="AP434" s="37">
        <v>3.1550000000000002</v>
      </c>
      <c r="AQ434" s="24">
        <f>+Ene!W434+Feb!W434+Mar!W434+Abr!W434+May!W434+Jun!W434+Jul!W434+Ago!W434+Set!W434+Oct!W434+Nov!W434+Dic!W434</f>
        <v>36</v>
      </c>
      <c r="AR434" s="33">
        <f t="shared" si="91"/>
        <v>1141.0459587955625</v>
      </c>
      <c r="AS434" s="24">
        <f t="shared" si="92"/>
        <v>31</v>
      </c>
      <c r="AT434" s="24">
        <f>+Ene!X434+Feb!X434+Mar!X434+Abr!X434+May!X434+Jun!X434+Jul!X434+Ago!X434+Set!X434+Oct!X434+Nov!X434+Dic!X434</f>
        <v>33</v>
      </c>
      <c r="AU434" s="33">
        <f t="shared" si="93"/>
        <v>106.45161290322579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6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14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6</v>
      </c>
      <c r="X435" s="42">
        <f t="shared" si="85"/>
        <v>0</v>
      </c>
      <c r="Y435" s="37">
        <v>41.697000000000003</v>
      </c>
      <c r="Z435" s="24">
        <f>+Ene!O435+Feb!O435+Mar!O435+Abr!O435+May!O435+Jun!O435+Jul!O435+Ago!O435+Set!O435+Oct!O435+Nov!O435+Dic!O435</f>
        <v>20</v>
      </c>
      <c r="AA435" s="33">
        <f t="shared" si="86"/>
        <v>47.96508142072571</v>
      </c>
      <c r="AB435" s="37">
        <v>41.697000000000003</v>
      </c>
      <c r="AC435" s="24">
        <f>+Ene!P435+Feb!P435+Mar!P435+Abr!P435+May!P435+Jun!P435+Jul!P435+Ago!P435+Set!P435+Oct!P435+Nov!P435+Dic!P435</f>
        <v>24</v>
      </c>
      <c r="AD435" s="33">
        <f t="shared" si="87"/>
        <v>57.558097704870846</v>
      </c>
      <c r="AE435" s="37"/>
      <c r="AF435" s="24">
        <f>+Ene!Q435+Feb!Q435+Mar!Q435+Abr!Q435+May!Q435+Jun!Q435+Jul!Q435+Ago!Q435+Set!Q435+Oct!Q435+Nov!Q435+Dic!Q435</f>
        <v>0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0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71.302999999999997</v>
      </c>
      <c r="AN435" s="24">
        <f>+Ene!V435+Feb!V435+Mar!V435+Abr!V435+May!V435+Jun!V435+Jul!V435+Ago!V435+Set!V435+Oct!V435+Nov!V435+Dic!V435</f>
        <v>10</v>
      </c>
      <c r="AO435" s="33">
        <f t="shared" si="90"/>
        <v>14.024655344094919</v>
      </c>
      <c r="AP435" s="37">
        <v>71.302999999999997</v>
      </c>
      <c r="AQ435" s="24">
        <f>+Ene!W435+Feb!W435+Mar!W435+Abr!W435+May!W435+Jun!W435+Jul!W435+Ago!W435+Set!W435+Oct!W435+Nov!W435+Dic!W435</f>
        <v>9</v>
      </c>
      <c r="AR435" s="33">
        <f t="shared" si="91"/>
        <v>12.622189809685427</v>
      </c>
      <c r="AS435" s="24">
        <f t="shared" si="92"/>
        <v>10</v>
      </c>
      <c r="AT435" s="24">
        <f>+Ene!X435+Feb!X435+Mar!X435+Abr!X435+May!X435+Jun!X435+Jul!X435+Ago!X435+Set!X435+Oct!X435+Nov!X435+Dic!X435</f>
        <v>11</v>
      </c>
      <c r="AU435" s="33">
        <f t="shared" si="93"/>
        <v>110.00000000000001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6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5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3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6</v>
      </c>
      <c r="X436" s="42">
        <f t="shared" si="85"/>
        <v>0</v>
      </c>
      <c r="Y436" s="37">
        <v>7.7489999999999997</v>
      </c>
      <c r="Z436" s="24">
        <f>+Ene!O436+Feb!O436+Mar!O436+Abr!O436+May!O436+Jun!O436+Jul!O436+Ago!O436+Set!O436+Oct!O436+Nov!O436+Dic!O436</f>
        <v>4</v>
      </c>
      <c r="AA436" s="33">
        <f t="shared" si="86"/>
        <v>51.619563814685762</v>
      </c>
      <c r="AB436" s="37">
        <v>7.7489999999999997</v>
      </c>
      <c r="AC436" s="24">
        <f>+Ene!P436+Feb!P436+Mar!P436+Abr!P436+May!P436+Jun!P436+Jul!P436+Ago!P436+Set!P436+Oct!P436+Nov!P436+Dic!P436</f>
        <v>14</v>
      </c>
      <c r="AD436" s="33">
        <f t="shared" si="87"/>
        <v>180.66847335140019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13.250999999999999</v>
      </c>
      <c r="AN436" s="24">
        <f>+Ene!V436+Feb!V436+Mar!V436+Abr!V436+May!V436+Jun!V436+Jul!V436+Ago!V436+Set!V436+Oct!V436+Nov!V436+Dic!V436</f>
        <v>3</v>
      </c>
      <c r="AO436" s="33">
        <f t="shared" si="90"/>
        <v>22.639800769753226</v>
      </c>
      <c r="AP436" s="37">
        <v>13.250999999999999</v>
      </c>
      <c r="AQ436" s="24">
        <f>+Ene!W436+Feb!W436+Mar!W436+Abr!W436+May!W436+Jun!W436+Jul!W436+Ago!W436+Set!W436+Oct!W436+Nov!W436+Dic!W436</f>
        <v>7</v>
      </c>
      <c r="AR436" s="33">
        <f t="shared" si="91"/>
        <v>52.826201796090864</v>
      </c>
      <c r="AS436" s="24">
        <f t="shared" si="92"/>
        <v>3</v>
      </c>
      <c r="AT436" s="24">
        <f>+Ene!X436+Feb!X436+Mar!X436+Abr!X436+May!X436+Jun!X436+Jul!X436+Ago!X436+Set!X436+Oct!X436+Nov!X436+Dic!X436</f>
        <v>13</v>
      </c>
      <c r="AU436" s="33">
        <f t="shared" si="93"/>
        <v>433.33333333333331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5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2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5</v>
      </c>
      <c r="X439" s="42">
        <f t="shared" si="85"/>
        <v>0</v>
      </c>
      <c r="Y439" s="37">
        <v>15.129</v>
      </c>
      <c r="Z439" s="24">
        <f>+Ene!O439+Feb!O439+Mar!O439+Abr!O439+May!O439+Jun!O439+Jul!O439+Ago!O439+Set!O439+Oct!O439+Nov!O439+Dic!O439</f>
        <v>13</v>
      </c>
      <c r="AA439" s="33">
        <f t="shared" si="86"/>
        <v>85.927688545178142</v>
      </c>
      <c r="AB439" s="37">
        <v>15.129</v>
      </c>
      <c r="AC439" s="24">
        <f>+Ene!P439+Feb!P439+Mar!P439+Abr!P439+May!P439+Jun!P439+Jul!P439+Ago!P439+Set!P439+Oct!P439+Nov!P439+Dic!P439</f>
        <v>8</v>
      </c>
      <c r="AD439" s="33">
        <f t="shared" si="87"/>
        <v>52.878577566263473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25.870999999999999</v>
      </c>
      <c r="AN439" s="24">
        <f>+Ene!V439+Feb!V439+Mar!V439+Abr!V439+May!V439+Jun!V439+Jul!V439+Ago!V439+Set!V439+Oct!V439+Nov!V439+Dic!V439</f>
        <v>5</v>
      </c>
      <c r="AO439" s="33">
        <f t="shared" si="90"/>
        <v>19.326659193691778</v>
      </c>
      <c r="AP439" s="37">
        <v>25.870999999999999</v>
      </c>
      <c r="AQ439" s="24">
        <f>+Ene!W439+Feb!W439+Mar!W439+Abr!W439+May!W439+Jun!W439+Jul!W439+Ago!W439+Set!W439+Oct!W439+Nov!W439+Dic!W439</f>
        <v>1</v>
      </c>
      <c r="AR439" s="33">
        <f t="shared" si="91"/>
        <v>3.8653318387383564</v>
      </c>
      <c r="AS439" s="24">
        <f t="shared" si="92"/>
        <v>5</v>
      </c>
      <c r="AT439" s="24">
        <f>+Ene!X439+Feb!X439+Mar!X439+Abr!X439+May!X439+Jun!X439+Jul!X439+Ago!X439+Set!X439+Oct!X439+Nov!X439+Dic!X439</f>
        <v>6</v>
      </c>
      <c r="AU439" s="33">
        <f t="shared" si="93"/>
        <v>120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5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7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1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1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5</v>
      </c>
      <c r="X444" s="42">
        <f t="shared" si="85"/>
        <v>0</v>
      </c>
      <c r="Y444" s="37">
        <v>4.7969999999999997</v>
      </c>
      <c r="Z444" s="24">
        <f>+Ene!O444+Feb!O444+Mar!O444+Abr!O444+May!O444+Jun!O444+Jul!O444+Ago!O444+Set!O444+Oct!O444+Nov!O444+Dic!O444</f>
        <v>13</v>
      </c>
      <c r="AA444" s="33">
        <f t="shared" si="86"/>
        <v>271.00271002710031</v>
      </c>
      <c r="AB444" s="37">
        <v>4.7969999999999997</v>
      </c>
      <c r="AC444" s="24">
        <f>+Ene!P444+Feb!P444+Mar!P444+Abr!P444+May!P444+Jun!P444+Jul!P444+Ago!P444+Set!P444+Oct!P444+Nov!P444+Dic!P444</f>
        <v>13</v>
      </c>
      <c r="AD444" s="33">
        <f t="shared" si="87"/>
        <v>271.00271002710031</v>
      </c>
      <c r="AE444" s="37"/>
      <c r="AF444" s="24">
        <f>+Ene!Q444+Feb!Q444+Mar!Q444+Abr!Q444+May!Q444+Jun!Q444+Jul!Q444+Ago!Q444+Set!Q444+Oct!Q444+Nov!Q444+Dic!Q444</f>
        <v>2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1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8.2029999999999994</v>
      </c>
      <c r="AN444" s="24">
        <f>+Ene!V444+Feb!V444+Mar!V444+Abr!V444+May!V444+Jun!V444+Jul!V444+Ago!V444+Set!V444+Oct!V444+Nov!V444+Dic!V444</f>
        <v>1</v>
      </c>
      <c r="AO444" s="33">
        <f t="shared" si="90"/>
        <v>12.190661952944046</v>
      </c>
      <c r="AP444" s="37">
        <v>8.2029999999999994</v>
      </c>
      <c r="AQ444" s="24">
        <f>+Ene!W444+Feb!W444+Mar!W444+Abr!W444+May!W444+Jun!W444+Jul!W444+Ago!W444+Set!W444+Oct!W444+Nov!W444+Dic!W444</f>
        <v>4</v>
      </c>
      <c r="AR444" s="33">
        <f t="shared" si="91"/>
        <v>48.762647811776183</v>
      </c>
      <c r="AS444" s="24">
        <f t="shared" si="92"/>
        <v>1</v>
      </c>
      <c r="AT444" s="24">
        <f>+Ene!X444+Feb!X444+Mar!X444+Abr!X444+May!X444+Jun!X444+Jul!X444+Ago!X444+Set!X444+Oct!X444+Nov!X444+Dic!X444</f>
        <v>4</v>
      </c>
      <c r="AU444" s="33">
        <f t="shared" si="93"/>
        <v>400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7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12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3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7</v>
      </c>
      <c r="X446" s="42">
        <f t="shared" si="85"/>
        <v>0</v>
      </c>
      <c r="Y446" s="37">
        <v>9.5939999999999994</v>
      </c>
      <c r="Z446" s="24">
        <f>+Ene!O446+Feb!O446+Mar!O446+Abr!O446+May!O446+Jun!O446+Jul!O446+Ago!O446+Set!O446+Oct!O446+Nov!O446+Dic!O446</f>
        <v>12</v>
      </c>
      <c r="AA446" s="33">
        <f t="shared" si="86"/>
        <v>125.07817385866167</v>
      </c>
      <c r="AB446" s="37">
        <v>9.5939999999999994</v>
      </c>
      <c r="AC446" s="24">
        <f>+Ene!P446+Feb!P446+Mar!P446+Abr!P446+May!P446+Jun!P446+Jul!P446+Ago!P446+Set!P446+Oct!P446+Nov!P446+Dic!P446</f>
        <v>22</v>
      </c>
      <c r="AD446" s="33">
        <f t="shared" si="87"/>
        <v>229.30998540754638</v>
      </c>
      <c r="AE446" s="37"/>
      <c r="AF446" s="24">
        <f>+Ene!Q446+Feb!Q446+Mar!Q446+Abr!Q446+May!Q446+Jun!Q446+Jul!Q446+Ago!Q446+Set!Q446+Oct!Q446+Nov!Q446+Dic!Q446</f>
        <v>3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16.405999999999999</v>
      </c>
      <c r="AN446" s="24">
        <f>+Ene!V446+Feb!V446+Mar!V446+Abr!V446+May!V446+Jun!V446+Jul!V446+Ago!V446+Set!V446+Oct!V446+Nov!V446+Dic!V446</f>
        <v>2</v>
      </c>
      <c r="AO446" s="33">
        <f t="shared" si="90"/>
        <v>12.190661952944046</v>
      </c>
      <c r="AP446" s="37">
        <v>16.405999999999999</v>
      </c>
      <c r="AQ446" s="24">
        <f>+Ene!W446+Feb!W446+Mar!W446+Abr!W446+May!W446+Jun!W446+Jul!W446+Ago!W446+Set!W446+Oct!W446+Nov!W446+Dic!W446</f>
        <v>2</v>
      </c>
      <c r="AR446" s="33">
        <f t="shared" si="91"/>
        <v>12.190661952944046</v>
      </c>
      <c r="AS446" s="24">
        <f t="shared" si="92"/>
        <v>2</v>
      </c>
      <c r="AT446" s="24">
        <f>+Ene!X446+Feb!X446+Mar!X446+Abr!X446+May!X446+Jun!X446+Jul!X446+Ago!X446+Set!X446+Oct!X446+Nov!X446+Dic!X446</f>
        <v>2</v>
      </c>
      <c r="AU446" s="33">
        <f t="shared" si="93"/>
        <v>100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9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9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1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9</v>
      </c>
      <c r="X447" s="42">
        <f t="shared" si="85"/>
        <v>0</v>
      </c>
      <c r="Y447" s="37">
        <v>8.1180000000000003</v>
      </c>
      <c r="Z447" s="24">
        <f>+Ene!O447+Feb!O447+Mar!O447+Abr!O447+May!O447+Jun!O447+Jul!O447+Ago!O447+Set!O447+Oct!O447+Nov!O447+Dic!O447</f>
        <v>24</v>
      </c>
      <c r="AA447" s="33">
        <f t="shared" si="86"/>
        <v>295.63932002956392</v>
      </c>
      <c r="AB447" s="37">
        <v>8.1180000000000003</v>
      </c>
      <c r="AC447" s="24">
        <f>+Ene!P447+Feb!P447+Mar!P447+Abr!P447+May!P447+Jun!P447+Jul!P447+Ago!P447+Set!P447+Oct!P447+Nov!P447+Dic!P447</f>
        <v>18</v>
      </c>
      <c r="AD447" s="33">
        <f t="shared" si="87"/>
        <v>221.72949002217294</v>
      </c>
      <c r="AE447" s="37"/>
      <c r="AF447" s="24">
        <f>+Ene!Q447+Feb!Q447+Mar!Q447+Abr!Q447+May!Q447+Jun!Q447+Jul!Q447+Ago!Q447+Set!Q447+Oct!Q447+Nov!Q447+Dic!Q447</f>
        <v>8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2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13.882</v>
      </c>
      <c r="AN447" s="24">
        <f>+Ene!V447+Feb!V447+Mar!V447+Abr!V447+May!V447+Jun!V447+Jul!V447+Ago!V447+Set!V447+Oct!V447+Nov!V447+Dic!V447</f>
        <v>8</v>
      </c>
      <c r="AO447" s="33">
        <f t="shared" si="90"/>
        <v>57.628583777553665</v>
      </c>
      <c r="AP447" s="37">
        <v>13.882</v>
      </c>
      <c r="AQ447" s="24">
        <f>+Ene!W447+Feb!W447+Mar!W447+Abr!W447+May!W447+Jun!W447+Jul!W447+Ago!W447+Set!W447+Oct!W447+Nov!W447+Dic!W447</f>
        <v>4</v>
      </c>
      <c r="AR447" s="33">
        <f t="shared" si="91"/>
        <v>28.814291888776832</v>
      </c>
      <c r="AS447" s="24">
        <f t="shared" si="92"/>
        <v>8</v>
      </c>
      <c r="AT447" s="24">
        <f>+Ene!X447+Feb!X447+Mar!X447+Abr!X447+May!X447+Jun!X447+Jul!X447+Ago!X447+Set!X447+Oct!X447+Nov!X447+Dic!X447</f>
        <v>4</v>
      </c>
      <c r="AU447" s="33">
        <f t="shared" si="93"/>
        <v>50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14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24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4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14</v>
      </c>
      <c r="X448" s="42">
        <f t="shared" si="85"/>
        <v>0</v>
      </c>
      <c r="Y448" s="37">
        <v>7.7489999999999997</v>
      </c>
      <c r="Z448" s="24">
        <f>+Ene!O448+Feb!O448+Mar!O448+Abr!O448+May!O448+Jun!O448+Jul!O448+Ago!O448+Set!O448+Oct!O448+Nov!O448+Dic!O448</f>
        <v>34</v>
      </c>
      <c r="AA448" s="33">
        <f t="shared" si="86"/>
        <v>438.76629242482903</v>
      </c>
      <c r="AB448" s="37">
        <v>7.7489999999999997</v>
      </c>
      <c r="AC448" s="24">
        <f>+Ene!P448+Feb!P448+Mar!P448+Abr!P448+May!P448+Jun!P448+Jul!P448+Ago!P448+Set!P448+Oct!P448+Nov!P448+Dic!P448</f>
        <v>42</v>
      </c>
      <c r="AD448" s="33">
        <f t="shared" si="87"/>
        <v>542.00542005420061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13.250999999999999</v>
      </c>
      <c r="AN448" s="24">
        <f>+Ene!V448+Feb!V448+Mar!V448+Abr!V448+May!V448+Jun!V448+Jul!V448+Ago!V448+Set!V448+Oct!V448+Nov!V448+Dic!V448</f>
        <v>3</v>
      </c>
      <c r="AO448" s="33">
        <f t="shared" si="90"/>
        <v>22.639800769753226</v>
      </c>
      <c r="AP448" s="37">
        <v>13.250999999999999</v>
      </c>
      <c r="AQ448" s="24">
        <f>+Ene!W448+Feb!W448+Mar!W448+Abr!W448+May!W448+Jun!W448+Jul!W448+Ago!W448+Set!W448+Oct!W448+Nov!W448+Dic!W448</f>
        <v>5</v>
      </c>
      <c r="AR448" s="33">
        <f t="shared" si="91"/>
        <v>37.733001282922046</v>
      </c>
      <c r="AS448" s="24">
        <f t="shared" si="92"/>
        <v>3</v>
      </c>
      <c r="AT448" s="24">
        <f>+Ene!X448+Feb!X448+Mar!X448+Abr!X448+May!X448+Jun!X448+Jul!X448+Ago!X448+Set!X448+Oct!X448+Nov!X448+Dic!X448</f>
        <v>1</v>
      </c>
      <c r="AU448" s="33">
        <f t="shared" si="93"/>
        <v>33.333333333333329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5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8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5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5</v>
      </c>
      <c r="X450" s="42">
        <f t="shared" si="85"/>
        <v>0</v>
      </c>
      <c r="Y450" s="37">
        <v>7.7489999999999997</v>
      </c>
      <c r="Z450" s="24">
        <f>+Ene!O450+Feb!O450+Mar!O450+Abr!O450+May!O450+Jun!O450+Jul!O450+Ago!O450+Set!O450+Oct!O450+Nov!O450+Dic!O450</f>
        <v>17</v>
      </c>
      <c r="AA450" s="33">
        <f t="shared" si="86"/>
        <v>219.38314621241452</v>
      </c>
      <c r="AB450" s="37">
        <v>7.7489999999999997</v>
      </c>
      <c r="AC450" s="24">
        <f>+Ene!P450+Feb!P450+Mar!P450+Abr!P450+May!P450+Jun!P450+Jul!P450+Ago!P450+Set!P450+Oct!P450+Nov!P450+Dic!P450</f>
        <v>18</v>
      </c>
      <c r="AD450" s="33">
        <f t="shared" si="87"/>
        <v>232.28803716608596</v>
      </c>
      <c r="AE450" s="37"/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2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13.250999999999999</v>
      </c>
      <c r="AN450" s="24">
        <f>+Ene!V450+Feb!V450+Mar!V450+Abr!V450+May!V450+Jun!V450+Jul!V450+Ago!V450+Set!V450+Oct!V450+Nov!V450+Dic!V450</f>
        <v>7</v>
      </c>
      <c r="AO450" s="33">
        <f t="shared" si="90"/>
        <v>52.826201796090864</v>
      </c>
      <c r="AP450" s="37">
        <v>13.250999999999999</v>
      </c>
      <c r="AQ450" s="24">
        <f>+Ene!W450+Feb!W450+Mar!W450+Abr!W450+May!W450+Jun!W450+Jul!W450+Ago!W450+Set!W450+Oct!W450+Nov!W450+Dic!W450</f>
        <v>11</v>
      </c>
      <c r="AR450" s="33">
        <f t="shared" si="91"/>
        <v>83.012602822428491</v>
      </c>
      <c r="AS450" s="24">
        <f t="shared" si="92"/>
        <v>7</v>
      </c>
      <c r="AT450" s="24">
        <f>+Ene!X450+Feb!X450+Mar!X450+Abr!X450+May!X450+Jun!X450+Jul!X450+Ago!X450+Set!X450+Oct!X450+Nov!X450+Dic!X450</f>
        <v>15</v>
      </c>
      <c r="AU450" s="33">
        <f t="shared" si="93"/>
        <v>214.28571428571428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19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7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50.552999999999997</v>
      </c>
      <c r="Z451" s="24">
        <f>+Ene!O451+Feb!O451+Mar!O451+Abr!O451+May!O451+Jun!O451+Jul!O451+Ago!O451+Set!O451+Oct!O451+Nov!O451+Dic!O451</f>
        <v>35</v>
      </c>
      <c r="AA451" s="33">
        <f t="shared" si="86"/>
        <v>69.234268985025622</v>
      </c>
      <c r="AB451" s="37">
        <v>50.552999999999997</v>
      </c>
      <c r="AC451" s="24">
        <f>+Ene!P451+Feb!P451+Mar!P451+Abr!P451+May!P451+Jun!P451+Jul!P451+Ago!P451+Set!P451+Oct!P451+Nov!P451+Dic!P451</f>
        <v>33</v>
      </c>
      <c r="AD451" s="33">
        <f t="shared" si="87"/>
        <v>65.278025043024158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3</v>
      </c>
      <c r="AL451" s="24">
        <f>+Ene!T451+Feb!T451+Mar!T451+Abr!T451+May!T451+Jun!T451+Jul!T451+Ago!T451+Set!T451+Oct!T451+Nov!T451+Dic!T451</f>
        <v>0</v>
      </c>
      <c r="AM451" s="37">
        <v>86.447000000000003</v>
      </c>
      <c r="AN451" s="24">
        <f>+Ene!V451+Feb!V451+Mar!V451+Abr!V451+May!V451+Jun!V451+Jul!V451+Ago!V451+Set!V451+Oct!V451+Nov!V451+Dic!V451</f>
        <v>18</v>
      </c>
      <c r="AO451" s="33">
        <f t="shared" si="90"/>
        <v>20.822006547364282</v>
      </c>
      <c r="AP451" s="37">
        <v>86.447000000000003</v>
      </c>
      <c r="AQ451" s="24">
        <f>+Ene!W451+Feb!W451+Mar!W451+Abr!W451+May!W451+Jun!W451+Jul!W451+Ago!W451+Set!W451+Oct!W451+Nov!W451+Dic!W451</f>
        <v>5</v>
      </c>
      <c r="AR451" s="33">
        <f t="shared" si="91"/>
        <v>5.7838907076011896</v>
      </c>
      <c r="AS451" s="24">
        <f t="shared" si="92"/>
        <v>18</v>
      </c>
      <c r="AT451" s="24">
        <f>+Ene!X451+Feb!X451+Mar!X451+Abr!X451+May!X451+Jun!X451+Jul!X451+Ago!X451+Set!X451+Oct!X451+Nov!X451+Dic!X451</f>
        <v>8</v>
      </c>
      <c r="AU451" s="33">
        <f t="shared" si="93"/>
        <v>44.444444444444443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1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2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1</v>
      </c>
      <c r="X453" s="42">
        <f t="shared" si="85"/>
        <v>0</v>
      </c>
      <c r="Y453" s="37">
        <v>7.38</v>
      </c>
      <c r="Z453" s="24">
        <f>+Ene!O453+Feb!O453+Mar!O453+Abr!O453+May!O453+Jun!O453+Jul!O453+Ago!O453+Set!O453+Oct!O453+Nov!O453+Dic!O453</f>
        <v>10</v>
      </c>
      <c r="AA453" s="33">
        <f t="shared" si="86"/>
        <v>135.50135501355015</v>
      </c>
      <c r="AB453" s="37">
        <v>7.38</v>
      </c>
      <c r="AC453" s="24">
        <f>+Ene!P453+Feb!P453+Mar!P453+Abr!P453+May!P453+Jun!P453+Jul!P453+Ago!P453+Set!P453+Oct!P453+Nov!P453+Dic!P453</f>
        <v>5</v>
      </c>
      <c r="AD453" s="33">
        <f t="shared" si="87"/>
        <v>67.750677506775077</v>
      </c>
      <c r="AE453" s="37"/>
      <c r="AF453" s="24">
        <f>+Ene!Q453+Feb!Q453+Mar!Q453+Abr!Q453+May!Q453+Jun!Q453+Jul!Q453+Ago!Q453+Set!Q453+Oct!Q453+Nov!Q453+Dic!Q453</f>
        <v>3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5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12.620000000000001</v>
      </c>
      <c r="AN453" s="24">
        <f>+Ene!V453+Feb!V453+Mar!V453+Abr!V453+May!V453+Jun!V453+Jul!V453+Ago!V453+Set!V453+Oct!V453+Nov!V453+Dic!V453</f>
        <v>10</v>
      </c>
      <c r="AO453" s="33">
        <f t="shared" si="90"/>
        <v>79.239302694136285</v>
      </c>
      <c r="AP453" s="37">
        <v>12.620000000000001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10</v>
      </c>
      <c r="AT453" s="24">
        <f>+Ene!X453+Feb!X453+Mar!X453+Abr!X453+May!X453+Jun!X453+Jul!X453+Ago!X453+Set!X453+Oct!X453+Nov!X453+Dic!X453</f>
        <v>10</v>
      </c>
      <c r="AU453" s="33">
        <f t="shared" si="93"/>
        <v>100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27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18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9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7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27</v>
      </c>
      <c r="X455" s="42">
        <f t="shared" si="98"/>
        <v>0</v>
      </c>
      <c r="Y455" s="37">
        <v>38.375999999999998</v>
      </c>
      <c r="Z455" s="24">
        <f>+Ene!O455+Feb!O455+Mar!O455+Abr!O455+May!O455+Jun!O455+Jul!O455+Ago!O455+Set!O455+Oct!O455+Nov!O455+Dic!O455</f>
        <v>36</v>
      </c>
      <c r="AA455" s="33">
        <f t="shared" si="99"/>
        <v>93.808630393996253</v>
      </c>
      <c r="AB455" s="37">
        <v>38.375999999999998</v>
      </c>
      <c r="AC455" s="24">
        <f>+Ene!P455+Feb!P455+Mar!P455+Abr!P455+May!P455+Jun!P455+Jul!P455+Ago!P455+Set!P455+Oct!P455+Nov!P455+Dic!P455</f>
        <v>54</v>
      </c>
      <c r="AD455" s="33">
        <f t="shared" si="100"/>
        <v>140.71294559099439</v>
      </c>
      <c r="AE455" s="37"/>
      <c r="AF455" s="24">
        <f>+Ene!Q455+Feb!Q455+Mar!Q455+Abr!Q455+May!Q455+Jun!Q455+Jul!Q455+Ago!Q455+Set!Q455+Oct!Q455+Nov!Q455+Dic!Q455</f>
        <v>7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18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65.623999999999995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65.623999999999995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2</v>
      </c>
      <c r="AU455" s="33">
        <f t="shared" si="106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7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10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1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1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7</v>
      </c>
      <c r="X456" s="42">
        <f t="shared" si="98"/>
        <v>0</v>
      </c>
      <c r="Y456" s="37">
        <v>8.4870000000000001</v>
      </c>
      <c r="Z456" s="24">
        <f>+Ene!O456+Feb!O456+Mar!O456+Abr!O456+May!O456+Jun!O456+Jul!O456+Ago!O456+Set!O456+Oct!O456+Nov!O456+Dic!O456</f>
        <v>13</v>
      </c>
      <c r="AA456" s="33">
        <f t="shared" si="99"/>
        <v>153.17544479792625</v>
      </c>
      <c r="AB456" s="37">
        <v>8.4870000000000001</v>
      </c>
      <c r="AC456" s="24">
        <f>+Ene!P456+Feb!P456+Mar!P456+Abr!P456+May!P456+Jun!P456+Jul!P456+Ago!P456+Set!P456+Oct!P456+Nov!P456+Dic!P456</f>
        <v>18</v>
      </c>
      <c r="AD456" s="33">
        <f t="shared" si="100"/>
        <v>212.08907741251326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2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14.513</v>
      </c>
      <c r="AN456" s="24">
        <f>+Ene!V456+Feb!V456+Mar!V456+Abr!V456+May!V456+Jun!V456+Jul!V456+Ago!V456+Set!V456+Oct!V456+Nov!V456+Dic!V456</f>
        <v>1</v>
      </c>
      <c r="AO456" s="33">
        <f t="shared" si="103"/>
        <v>6.8903741473161988</v>
      </c>
      <c r="AP456" s="37">
        <v>14.513</v>
      </c>
      <c r="AQ456" s="24">
        <f>+Ene!W456+Feb!W456+Mar!W456+Abr!W456+May!W456+Jun!W456+Jul!W456+Ago!W456+Set!W456+Oct!W456+Nov!W456+Dic!W456</f>
        <v>2</v>
      </c>
      <c r="AR456" s="33">
        <f t="shared" si="104"/>
        <v>13.780748294632398</v>
      </c>
      <c r="AS456" s="24">
        <f t="shared" si="105"/>
        <v>1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8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11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6</v>
      </c>
      <c r="X457" s="42">
        <f t="shared" si="98"/>
        <v>0</v>
      </c>
      <c r="Y457" s="37">
        <v>14.022</v>
      </c>
      <c r="Z457" s="24">
        <f>+Ene!O457+Feb!O457+Mar!O457+Abr!O457+May!O457+Jun!O457+Jul!O457+Ago!O457+Set!O457+Oct!O457+Nov!O457+Dic!O457</f>
        <v>18</v>
      </c>
      <c r="AA457" s="33">
        <f t="shared" si="99"/>
        <v>128.36970474967907</v>
      </c>
      <c r="AB457" s="37">
        <v>14.022</v>
      </c>
      <c r="AC457" s="24">
        <f>+Ene!P457+Feb!P457+Mar!P457+Abr!P457+May!P457+Jun!P457+Jul!P457+Ago!P457+Set!P457+Oct!P457+Nov!P457+Dic!P457</f>
        <v>20</v>
      </c>
      <c r="AD457" s="33">
        <f t="shared" si="100"/>
        <v>142.6330052774212</v>
      </c>
      <c r="AE457" s="37"/>
      <c r="AF457" s="24">
        <f>+Ene!Q457+Feb!Q457+Mar!Q457+Abr!Q457+May!Q457+Jun!Q457+Jul!Q457+Ago!Q457+Set!Q457+Oct!Q457+Nov!Q457+Dic!Q457</f>
        <v>12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40</v>
      </c>
      <c r="AJ457" s="33">
        <f t="shared" si="102"/>
        <v>0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37">
        <v>23.978000000000002</v>
      </c>
      <c r="AN457" s="24">
        <f>+Ene!V457+Feb!V457+Mar!V457+Abr!V457+May!V457+Jun!V457+Jul!V457+Ago!V457+Set!V457+Oct!V457+Nov!V457+Dic!V457</f>
        <v>4</v>
      </c>
      <c r="AO457" s="33">
        <f t="shared" si="103"/>
        <v>16.681958461923429</v>
      </c>
      <c r="AP457" s="37">
        <v>23.978000000000002</v>
      </c>
      <c r="AQ457" s="24">
        <f>+Ene!W457+Feb!W457+Mar!W457+Abr!W457+May!W457+Jun!W457+Jul!W457+Ago!W457+Set!W457+Oct!W457+Nov!W457+Dic!W457</f>
        <v>3</v>
      </c>
      <c r="AR457" s="33">
        <f t="shared" si="104"/>
        <v>12.511468846442572</v>
      </c>
      <c r="AS457" s="24">
        <f t="shared" si="105"/>
        <v>4</v>
      </c>
      <c r="AT457" s="24">
        <f>+Ene!X457+Feb!X457+Mar!X457+Abr!X457+May!X457+Jun!X457+Jul!X457+Ago!X457+Set!X457+Oct!X457+Nov!X457+Dic!X457</f>
        <v>7</v>
      </c>
      <c r="AU457" s="33">
        <f t="shared" si="106"/>
        <v>175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10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2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1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4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10</v>
      </c>
      <c r="X458" s="42">
        <f t="shared" si="98"/>
        <v>0</v>
      </c>
      <c r="Y458" s="37">
        <v>21.033000000000001</v>
      </c>
      <c r="Z458" s="24">
        <f>+Ene!O458+Feb!O458+Mar!O458+Abr!O458+May!O458+Jun!O458+Jul!O458+Ago!O458+Set!O458+Oct!O458+Nov!O458+Dic!O458</f>
        <v>18</v>
      </c>
      <c r="AA458" s="33">
        <f t="shared" si="99"/>
        <v>85.57980316645272</v>
      </c>
      <c r="AB458" s="37">
        <v>21.033000000000001</v>
      </c>
      <c r="AC458" s="24">
        <f>+Ene!P458+Feb!P458+Mar!P458+Abr!P458+May!P458+Jun!P458+Jul!P458+Ago!P458+Set!P458+Oct!P458+Nov!P458+Dic!P458</f>
        <v>13</v>
      </c>
      <c r="AD458" s="33">
        <f t="shared" si="100"/>
        <v>61.807635620215848</v>
      </c>
      <c r="AE458" s="37"/>
      <c r="AF458" s="24">
        <f>+Ene!Q458+Feb!Q458+Mar!Q458+Abr!Q458+May!Q458+Jun!Q458+Jul!Q458+Ago!Q458+Set!Q458+Oct!Q458+Nov!Q458+Dic!Q458</f>
        <v>8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22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35.966999999999999</v>
      </c>
      <c r="AN458" s="24">
        <f>+Ene!V458+Feb!V458+Mar!V458+Abr!V458+May!V458+Jun!V458+Jul!V458+Ago!V458+Set!V458+Oct!V458+Nov!V458+Dic!V458</f>
        <v>5</v>
      </c>
      <c r="AO458" s="33">
        <f t="shared" si="103"/>
        <v>13.901632051602858</v>
      </c>
      <c r="AP458" s="37">
        <v>35.966999999999999</v>
      </c>
      <c r="AQ458" s="24">
        <f>+Ene!W458+Feb!W458+Mar!W458+Abr!W458+May!W458+Jun!W458+Jul!W458+Ago!W458+Set!W458+Oct!W458+Nov!W458+Dic!W458</f>
        <v>1</v>
      </c>
      <c r="AR458" s="33">
        <f t="shared" si="104"/>
        <v>2.7803264103205718</v>
      </c>
      <c r="AS458" s="24">
        <f t="shared" si="105"/>
        <v>5</v>
      </c>
      <c r="AT458" s="24">
        <f>+Ene!X458+Feb!X458+Mar!X458+Abr!X458+May!X458+Jun!X458+Jul!X458+Ago!X458+Set!X458+Oct!X458+Nov!X458+Dic!X458</f>
        <v>9</v>
      </c>
      <c r="AU458" s="33">
        <f t="shared" si="106"/>
        <v>180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3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3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1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1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3</v>
      </c>
      <c r="X459" s="42">
        <f t="shared" si="98"/>
        <v>0</v>
      </c>
      <c r="Y459" s="37">
        <v>9.5939999999999994</v>
      </c>
      <c r="Z459" s="24">
        <f>+Ene!O459+Feb!O459+Mar!O459+Abr!O459+May!O459+Jun!O459+Jul!O459+Ago!O459+Set!O459+Oct!O459+Nov!O459+Dic!O459</f>
        <v>9</v>
      </c>
      <c r="AA459" s="33">
        <f t="shared" si="99"/>
        <v>93.808630393996253</v>
      </c>
      <c r="AB459" s="37">
        <v>9.5939999999999994</v>
      </c>
      <c r="AC459" s="24">
        <f>+Ene!P459+Feb!P459+Mar!P459+Abr!P459+May!P459+Jun!P459+Jul!P459+Ago!P459+Set!P459+Oct!P459+Nov!P459+Dic!P459</f>
        <v>7</v>
      </c>
      <c r="AD459" s="33">
        <f t="shared" si="100"/>
        <v>72.962268084219303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3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16.405999999999999</v>
      </c>
      <c r="AN459" s="24">
        <f>+Ene!V459+Feb!V459+Mar!V459+Abr!V459+May!V459+Jun!V459+Jul!V459+Ago!V459+Set!V459+Oct!V459+Nov!V459+Dic!V459</f>
        <v>3</v>
      </c>
      <c r="AO459" s="33">
        <f t="shared" si="103"/>
        <v>18.285992929416068</v>
      </c>
      <c r="AP459" s="37">
        <v>16.405999999999999</v>
      </c>
      <c r="AQ459" s="24">
        <f>+Ene!W459+Feb!W459+Mar!W459+Abr!W459+May!W459+Jun!W459+Jul!W459+Ago!W459+Set!W459+Oct!W459+Nov!W459+Dic!W459</f>
        <v>1</v>
      </c>
      <c r="AR459" s="33">
        <f t="shared" si="104"/>
        <v>6.0953309764720229</v>
      </c>
      <c r="AS459" s="24">
        <f t="shared" si="105"/>
        <v>3</v>
      </c>
      <c r="AT459" s="24">
        <f>+Ene!X459+Feb!X459+Mar!X459+Abr!X459+May!X459+Jun!X459+Jul!X459+Ago!X459+Set!X459+Oct!X459+Nov!X459+Dic!X459</f>
        <v>4</v>
      </c>
      <c r="AU459" s="33">
        <f t="shared" si="106"/>
        <v>133.33333333333331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1.107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1.107</v>
      </c>
      <c r="AC463" s="24">
        <f>+Ene!P463+Feb!P463+Mar!P463+Abr!P463+May!P463+Jun!P463+Jul!P463+Ago!P463+Set!P463+Oct!P463+Nov!P463+Dic!P463</f>
        <v>1</v>
      </c>
      <c r="AD463" s="33">
        <f t="shared" si="100"/>
        <v>90.334236675700097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1.893</v>
      </c>
      <c r="AN463" s="24">
        <f>+Ene!V463+Feb!V463+Mar!V463+Abr!V463+May!V463+Jun!V463+Jul!V463+Ago!V463+Set!V463+Oct!V463+Nov!V463+Dic!V463</f>
        <v>3</v>
      </c>
      <c r="AO463" s="33">
        <f t="shared" si="103"/>
        <v>158.4786053882726</v>
      </c>
      <c r="AP463" s="37">
        <v>1.893</v>
      </c>
      <c r="AQ463" s="24">
        <f>+Ene!W463+Feb!W463+Mar!W463+Abr!W463+May!W463+Jun!W463+Jul!W463+Ago!W463+Set!W463+Oct!W463+Nov!W463+Dic!W463</f>
        <v>1</v>
      </c>
      <c r="AR463" s="33">
        <f t="shared" si="104"/>
        <v>52.826201796090864</v>
      </c>
      <c r="AS463" s="24">
        <f t="shared" si="105"/>
        <v>3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9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9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6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9</v>
      </c>
      <c r="X466" s="42">
        <f t="shared" si="98"/>
        <v>0</v>
      </c>
      <c r="Y466" s="37">
        <v>2.952</v>
      </c>
      <c r="Z466" s="24">
        <f>+Ene!O466+Feb!O466+Mar!O466+Abr!O466+May!O466+Jun!O466+Jul!O466+Ago!O466+Set!O466+Oct!O466+Nov!O466+Dic!O466</f>
        <v>14</v>
      </c>
      <c r="AA466" s="33">
        <f t="shared" si="99"/>
        <v>474.25474254742551</v>
      </c>
      <c r="AB466" s="37">
        <v>2.952</v>
      </c>
      <c r="AC466" s="24">
        <f>+Ene!P466+Feb!P466+Mar!P466+Abr!P466+May!P466+Jun!P466+Jul!P466+Ago!P466+Set!P466+Oct!P466+Nov!P466+Dic!P466</f>
        <v>24</v>
      </c>
      <c r="AD466" s="33">
        <f t="shared" si="100"/>
        <v>813.00813008130092</v>
      </c>
      <c r="AE466" s="37"/>
      <c r="AF466" s="24">
        <f>+Ene!Q466+Feb!Q466+Mar!Q466+Abr!Q466+May!Q466+Jun!Q466+Jul!Q466+Ago!Q466+Set!Q466+Oct!Q466+Nov!Q466+Dic!Q466</f>
        <v>9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5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5.048</v>
      </c>
      <c r="AN466" s="24">
        <f>+Ene!V466+Feb!V466+Mar!V466+Abr!V466+May!V466+Jun!V466+Jul!V466+Ago!V466+Set!V466+Oct!V466+Nov!V466+Dic!V466</f>
        <v>16</v>
      </c>
      <c r="AO466" s="33">
        <f t="shared" si="103"/>
        <v>316.9572107765452</v>
      </c>
      <c r="AP466" s="37">
        <v>5.048</v>
      </c>
      <c r="AQ466" s="24">
        <f>+Ene!W466+Feb!W466+Mar!W466+Abr!W466+May!W466+Jun!W466+Jul!W466+Ago!W466+Set!W466+Oct!W466+Nov!W466+Dic!W466</f>
        <v>9</v>
      </c>
      <c r="AR466" s="33">
        <f t="shared" si="104"/>
        <v>178.28843106180665</v>
      </c>
      <c r="AS466" s="24">
        <f t="shared" si="105"/>
        <v>16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1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2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2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3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2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1</v>
      </c>
      <c r="AR468" s="33">
        <f t="shared" si="104"/>
        <v>0</v>
      </c>
      <c r="AS468" s="24">
        <f t="shared" si="105"/>
        <v>2</v>
      </c>
      <c r="AT468" s="24">
        <f>+Ene!X468+Feb!X468+Mar!X468+Abr!X468+May!X468+Jun!X468+Jul!X468+Ago!X468+Set!X468+Oct!X468+Nov!X468+Dic!X468</f>
        <v>1</v>
      </c>
      <c r="AU468" s="33">
        <f t="shared" si="106"/>
        <v>50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1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1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1.107</v>
      </c>
      <c r="Z471" s="24">
        <f>+Ene!O471+Feb!O471+Mar!O471+Abr!O471+May!O471+Jun!O471+Jul!O471+Ago!O471+Set!O471+Oct!O471+Nov!O471+Dic!O471</f>
        <v>2</v>
      </c>
      <c r="AA471" s="33">
        <f t="shared" si="99"/>
        <v>180.66847335140019</v>
      </c>
      <c r="AB471" s="37">
        <v>1.107</v>
      </c>
      <c r="AC471" s="24">
        <f>+Ene!P471+Feb!P471+Mar!P471+Abr!P471+May!P471+Jun!P471+Jul!P471+Ago!P471+Set!P471+Oct!P471+Nov!P471+Dic!P471</f>
        <v>2</v>
      </c>
      <c r="AD471" s="33">
        <f t="shared" si="100"/>
        <v>180.66847335140019</v>
      </c>
      <c r="AE471" s="37"/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1.893</v>
      </c>
      <c r="AN471" s="24">
        <f>+Ene!V471+Feb!V471+Mar!V471+Abr!V471+May!V471+Jun!V471+Jul!V471+Ago!V471+Set!V471+Oct!V471+Nov!V471+Dic!V471</f>
        <v>1</v>
      </c>
      <c r="AO471" s="33">
        <f t="shared" si="103"/>
        <v>52.826201796090864</v>
      </c>
      <c r="AP471" s="37">
        <v>1.893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1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1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1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0.73799999999999999</v>
      </c>
      <c r="Z472" s="24">
        <f>+Ene!O472+Feb!O472+Mar!O472+Abr!O472+May!O472+Jun!O472+Jul!O472+Ago!O472+Set!O472+Oct!O472+Nov!O472+Dic!O472</f>
        <v>5</v>
      </c>
      <c r="AA472" s="33">
        <f t="shared" si="99"/>
        <v>677.50677506775071</v>
      </c>
      <c r="AB472" s="37">
        <v>0.73799999999999999</v>
      </c>
      <c r="AC472" s="24">
        <f>+Ene!P472+Feb!P472+Mar!P472+Abr!P472+May!P472+Jun!P472+Jul!P472+Ago!P472+Set!P472+Oct!P472+Nov!P472+Dic!P472</f>
        <v>3</v>
      </c>
      <c r="AD472" s="33">
        <f t="shared" si="100"/>
        <v>406.50406504065046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1.262</v>
      </c>
      <c r="AN472" s="24">
        <f>+Ene!V472+Feb!V472+Mar!V472+Abr!V472+May!V472+Jun!V472+Jul!V472+Ago!V472+Set!V472+Oct!V472+Nov!V472+Dic!V472</f>
        <v>2</v>
      </c>
      <c r="AO472" s="33">
        <f t="shared" si="103"/>
        <v>158.4786053882726</v>
      </c>
      <c r="AP472" s="37">
        <v>1.262</v>
      </c>
      <c r="AQ472" s="24">
        <f>+Ene!W472+Feb!W472+Mar!W472+Abr!W472+May!W472+Jun!W472+Jul!W472+Ago!W472+Set!W472+Oct!W472+Nov!W472+Dic!W472</f>
        <v>2</v>
      </c>
      <c r="AR472" s="33">
        <f t="shared" si="104"/>
        <v>158.4786053882726</v>
      </c>
      <c r="AS472" s="24">
        <f t="shared" si="105"/>
        <v>2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5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0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7.38</v>
      </c>
      <c r="Z506" s="24">
        <f>+Ene!O506+Feb!O506+Mar!O506+Abr!O506+May!O506+Jun!O506+Jul!O506+Ago!O506+Set!O506+Oct!O506+Nov!O506+Dic!O506</f>
        <v>5</v>
      </c>
      <c r="AA506" s="33">
        <f t="shared" si="99"/>
        <v>67.750677506775077</v>
      </c>
      <c r="AB506" s="37">
        <v>7.38</v>
      </c>
      <c r="AC506" s="24">
        <f>+Ene!P506+Feb!P506+Mar!P506+Abr!P506+May!P506+Jun!P506+Jul!P506+Ago!P506+Set!P506+Oct!P506+Nov!P506+Dic!P506</f>
        <v>2</v>
      </c>
      <c r="AD506" s="33">
        <f t="shared" si="100"/>
        <v>27.100271002710031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12.620000000000001</v>
      </c>
      <c r="AN506" s="24">
        <f>+Ene!V506+Feb!V506+Mar!V506+Abr!V506+May!V506+Jun!V506+Jul!V506+Ago!V506+Set!V506+Oct!V506+Nov!V506+Dic!V506</f>
        <v>0</v>
      </c>
      <c r="AO506" s="33">
        <f t="shared" si="103"/>
        <v>0</v>
      </c>
      <c r="AP506" s="37">
        <v>12.620000000000001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0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11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6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4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11</v>
      </c>
      <c r="X507" s="42">
        <f t="shared" si="98"/>
        <v>0</v>
      </c>
      <c r="Y507" s="37">
        <v>26.937000000000001</v>
      </c>
      <c r="Z507" s="24">
        <f>+Ene!O507+Feb!O507+Mar!O507+Abr!O507+May!O507+Jun!O507+Jul!O507+Ago!O507+Set!O507+Oct!O507+Nov!O507+Dic!O507</f>
        <v>22</v>
      </c>
      <c r="AA507" s="33">
        <f t="shared" si="99"/>
        <v>81.6720495972083</v>
      </c>
      <c r="AB507" s="37">
        <v>26.937000000000001</v>
      </c>
      <c r="AC507" s="24">
        <f>+Ene!P507+Feb!P507+Mar!P507+Abr!P507+May!P507+Jun!P507+Jul!P507+Ago!P507+Set!P507+Oct!P507+Nov!P507+Dic!P507</f>
        <v>21</v>
      </c>
      <c r="AD507" s="33">
        <f t="shared" si="100"/>
        <v>77.959683706426091</v>
      </c>
      <c r="AE507" s="37"/>
      <c r="AF507" s="24">
        <f>+Ene!Q507+Feb!Q507+Mar!Q507+Abr!Q507+May!Q507+Jun!Q507+Jul!Q507+Ago!Q507+Set!Q507+Oct!Q507+Nov!Q507+Dic!Q507</f>
        <v>6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23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46.063000000000002</v>
      </c>
      <c r="AN507" s="24">
        <f>+Ene!V507+Feb!V507+Mar!V507+Abr!V507+May!V507+Jun!V507+Jul!V507+Ago!V507+Set!V507+Oct!V507+Nov!V507+Dic!V507</f>
        <v>3</v>
      </c>
      <c r="AO507" s="33">
        <f t="shared" si="103"/>
        <v>6.512819399518051</v>
      </c>
      <c r="AP507" s="37">
        <v>46.063000000000002</v>
      </c>
      <c r="AQ507" s="24">
        <f>+Ene!W507+Feb!W507+Mar!W507+Abr!W507+May!W507+Jun!W507+Jul!W507+Ago!W507+Set!W507+Oct!W507+Nov!W507+Dic!W507</f>
        <v>6</v>
      </c>
      <c r="AR507" s="33">
        <f t="shared" si="104"/>
        <v>13.025638799036102</v>
      </c>
      <c r="AS507" s="24">
        <f t="shared" si="105"/>
        <v>3</v>
      </c>
      <c r="AT507" s="24">
        <f>+Ene!X507+Feb!X507+Mar!X507+Abr!X507+May!X507+Jun!X507+Jul!X507+Ago!X507+Set!X507+Oct!X507+Nov!X507+Dic!X507</f>
        <v>5</v>
      </c>
      <c r="AU507" s="33">
        <f t="shared" si="106"/>
        <v>166.66666666666669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27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22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10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1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24</v>
      </c>
      <c r="X508" s="42">
        <f t="shared" si="98"/>
        <v>0</v>
      </c>
      <c r="Y508" s="37">
        <v>27.675000000000001</v>
      </c>
      <c r="Z508" s="24">
        <f>+Ene!O508+Feb!O508+Mar!O508+Abr!O508+May!O508+Jun!O508+Jul!O508+Ago!O508+Set!O508+Oct!O508+Nov!O508+Dic!O508</f>
        <v>72</v>
      </c>
      <c r="AA508" s="33">
        <f t="shared" si="99"/>
        <v>260.16260162601623</v>
      </c>
      <c r="AB508" s="37">
        <v>27.675000000000001</v>
      </c>
      <c r="AC508" s="24">
        <f>+Ene!P508+Feb!P508+Mar!P508+Abr!P508+May!P508+Jun!P508+Jul!P508+Ago!P508+Set!P508+Oct!P508+Nov!P508+Dic!P508</f>
        <v>59</v>
      </c>
      <c r="AD508" s="33">
        <f t="shared" si="100"/>
        <v>213.18879855465221</v>
      </c>
      <c r="AE508" s="37"/>
      <c r="AF508" s="24">
        <f>+Ene!Q508+Feb!Q508+Mar!Q508+Abr!Q508+May!Q508+Jun!Q508+Jul!Q508+Ago!Q508+Set!Q508+Oct!Q508+Nov!Q508+Dic!Q508</f>
        <v>16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49</v>
      </c>
      <c r="AJ508" s="33">
        <f t="shared" si="102"/>
        <v>0</v>
      </c>
      <c r="AK508" s="24">
        <f>+Ene!S508+Feb!S508+Mar!S508+Abr!S508+May!S508+Jun!S508+Jul!S508+Ago!S508+Set!S508+Oct!S508+Nov!S508+Dic!S508</f>
        <v>2</v>
      </c>
      <c r="AL508" s="24">
        <f>+Ene!T508+Feb!T508+Mar!T508+Abr!T508+May!T508+Jun!T508+Jul!T508+Ago!T508+Set!T508+Oct!T508+Nov!T508+Dic!T508</f>
        <v>0</v>
      </c>
      <c r="AM508" s="37">
        <v>47.325000000000003</v>
      </c>
      <c r="AN508" s="24">
        <f>+Ene!V508+Feb!V508+Mar!V508+Abr!V508+May!V508+Jun!V508+Jul!V508+Ago!V508+Set!V508+Oct!V508+Nov!V508+Dic!V508</f>
        <v>39</v>
      </c>
      <c r="AO508" s="33">
        <f t="shared" si="103"/>
        <v>82.408874801901746</v>
      </c>
      <c r="AP508" s="37">
        <v>47.325000000000003</v>
      </c>
      <c r="AQ508" s="24">
        <f>+Ene!W508+Feb!W508+Mar!W508+Abr!W508+May!W508+Jun!W508+Jul!W508+Ago!W508+Set!W508+Oct!W508+Nov!W508+Dic!W508</f>
        <v>14</v>
      </c>
      <c r="AR508" s="33">
        <f t="shared" si="104"/>
        <v>29.582673005810879</v>
      </c>
      <c r="AS508" s="24">
        <f t="shared" si="105"/>
        <v>39</v>
      </c>
      <c r="AT508" s="24">
        <f>+Ene!X508+Feb!X508+Mar!X508+Abr!X508+May!X508+Jun!X508+Jul!X508+Ago!X508+Set!X508+Oct!X508+Nov!X508+Dic!X508</f>
        <v>22</v>
      </c>
      <c r="AU508" s="33">
        <f t="shared" si="106"/>
        <v>56.410256410256409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7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6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4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1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7</v>
      </c>
      <c r="X522" s="42">
        <f t="shared" si="111"/>
        <v>0</v>
      </c>
      <c r="Y522" s="37">
        <v>14.022</v>
      </c>
      <c r="Z522" s="24">
        <f>+Ene!O522+Feb!O522+Mar!O522+Abr!O522+May!O522+Jun!O522+Jul!O522+Ago!O522+Set!O522+Oct!O522+Nov!O522+Dic!O522</f>
        <v>22</v>
      </c>
      <c r="AA522" s="33">
        <f t="shared" si="112"/>
        <v>156.89630580516331</v>
      </c>
      <c r="AB522" s="37">
        <v>14.022</v>
      </c>
      <c r="AC522" s="24">
        <f>+Ene!P522+Feb!P522+Mar!P522+Abr!P522+May!P522+Jun!P522+Jul!P522+Ago!P522+Set!P522+Oct!P522+Nov!P522+Dic!P522</f>
        <v>17</v>
      </c>
      <c r="AD522" s="33">
        <f t="shared" si="113"/>
        <v>121.23805448580802</v>
      </c>
      <c r="AE522" s="37"/>
      <c r="AF522" s="24">
        <f>+Ene!Q522+Feb!Q522+Mar!Q522+Abr!Q522+May!Q522+Jun!Q522+Jul!Q522+Ago!Q522+Set!Q522+Oct!Q522+Nov!Q522+Dic!Q522</f>
        <v>1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4</v>
      </c>
      <c r="AJ522" s="33">
        <f t="shared" si="115"/>
        <v>0</v>
      </c>
      <c r="AK522" s="24">
        <f>+Ene!S522+Feb!S522+Mar!S522+Abr!S522+May!S522+Jun!S522+Jul!S522+Ago!S522+Set!S522+Oct!S522+Nov!S522+Dic!S522</f>
        <v>10</v>
      </c>
      <c r="AL522" s="24">
        <f>+Ene!T522+Feb!T522+Mar!T522+Abr!T522+May!T522+Jun!T522+Jul!T522+Ago!T522+Set!T522+Oct!T522+Nov!T522+Dic!T522</f>
        <v>0</v>
      </c>
      <c r="AM522" s="37">
        <v>23.978000000000002</v>
      </c>
      <c r="AN522" s="24">
        <f>+Ene!V522+Feb!V522+Mar!V522+Abr!V522+May!V522+Jun!V522+Jul!V522+Ago!V522+Set!V522+Oct!V522+Nov!V522+Dic!V522</f>
        <v>4</v>
      </c>
      <c r="AO522" s="33">
        <f t="shared" si="116"/>
        <v>16.681958461923429</v>
      </c>
      <c r="AP522" s="37">
        <v>23.978000000000002</v>
      </c>
      <c r="AQ522" s="24">
        <f>+Ene!W522+Feb!W522+Mar!W522+Abr!W522+May!W522+Jun!W522+Jul!W522+Ago!W522+Set!W522+Oct!W522+Nov!W522+Dic!W522</f>
        <v>3</v>
      </c>
      <c r="AR522" s="33">
        <f t="shared" si="117"/>
        <v>12.511468846442572</v>
      </c>
      <c r="AS522" s="24">
        <f t="shared" si="118"/>
        <v>4</v>
      </c>
      <c r="AT522" s="24">
        <f>+Ene!X522+Feb!X522+Mar!X522+Abr!X522+May!X522+Jun!X522+Jul!X522+Ago!X522+Set!X522+Oct!X522+Nov!X522+Dic!X522</f>
        <v>5</v>
      </c>
      <c r="AU522" s="33">
        <f t="shared" si="119"/>
        <v>125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1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1.845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1.845</v>
      </c>
      <c r="AC524" s="24">
        <f>+Ene!P524+Feb!P524+Mar!P524+Abr!P524+May!P524+Jun!P524+Jul!P524+Ago!P524+Set!P524+Oct!P524+Nov!P524+Dic!P524</f>
        <v>1</v>
      </c>
      <c r="AD524" s="33">
        <f t="shared" si="113"/>
        <v>54.200542005420061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3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3.1550000000000002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3.1550000000000002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1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3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1.845</v>
      </c>
      <c r="Z525" s="24">
        <f>+Ene!O525+Feb!O525+Mar!O525+Abr!O525+May!O525+Jun!O525+Jul!O525+Ago!O525+Set!O525+Oct!O525+Nov!O525+Dic!O525</f>
        <v>6</v>
      </c>
      <c r="AA525" s="33">
        <f t="shared" si="112"/>
        <v>325.20325203252031</v>
      </c>
      <c r="AB525" s="37">
        <v>1.845</v>
      </c>
      <c r="AC525" s="24">
        <f>+Ene!P525+Feb!P525+Mar!P525+Abr!P525+May!P525+Jun!P525+Jul!P525+Ago!P525+Set!P525+Oct!P525+Nov!P525+Dic!P525</f>
        <v>4</v>
      </c>
      <c r="AD525" s="33">
        <f t="shared" si="113"/>
        <v>216.80216802168025</v>
      </c>
      <c r="AE525" s="37"/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3.1550000000000002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3.1550000000000002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12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16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14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4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9</v>
      </c>
      <c r="X532" s="42">
        <f t="shared" si="111"/>
        <v>0</v>
      </c>
      <c r="Y532" s="37">
        <v>11.439</v>
      </c>
      <c r="Z532" s="24">
        <f>+Ene!O532+Feb!O532+Mar!O532+Abr!O532+May!O532+Jun!O532+Jul!O532+Ago!O532+Set!O532+Oct!O532+Nov!O532+Dic!O532</f>
        <v>23</v>
      </c>
      <c r="AA532" s="33">
        <f t="shared" si="112"/>
        <v>201.06652679430019</v>
      </c>
      <c r="AB532" s="37">
        <v>11.439</v>
      </c>
      <c r="AC532" s="24">
        <f>+Ene!P532+Feb!P532+Mar!P532+Abr!P532+May!P532+Jun!P532+Jul!P532+Ago!P532+Set!P532+Oct!P532+Nov!P532+Dic!P532</f>
        <v>42</v>
      </c>
      <c r="AD532" s="33">
        <f t="shared" si="113"/>
        <v>367.16496197220033</v>
      </c>
      <c r="AE532" s="37"/>
      <c r="AF532" s="24">
        <f>+Ene!Q532+Feb!Q532+Mar!Q532+Abr!Q532+May!Q532+Jun!Q532+Jul!Q532+Ago!Q532+Set!Q532+Oct!Q532+Nov!Q532+Dic!Q532</f>
        <v>9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3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19.561</v>
      </c>
      <c r="AN532" s="24">
        <f>+Ene!V532+Feb!V532+Mar!V532+Abr!V532+May!V532+Jun!V532+Jul!V532+Ago!V532+Set!V532+Oct!V532+Nov!V532+Dic!V532</f>
        <v>4</v>
      </c>
      <c r="AO532" s="33">
        <f t="shared" si="116"/>
        <v>20.448852308164202</v>
      </c>
      <c r="AP532" s="37">
        <v>19.561</v>
      </c>
      <c r="AQ532" s="24">
        <f>+Ene!W532+Feb!W532+Mar!W532+Abr!W532+May!W532+Jun!W532+Jul!W532+Ago!W532+Set!W532+Oct!W532+Nov!W532+Dic!W532</f>
        <v>2</v>
      </c>
      <c r="AR532" s="33">
        <f t="shared" si="117"/>
        <v>10.224426154082101</v>
      </c>
      <c r="AS532" s="24">
        <f t="shared" si="118"/>
        <v>4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6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3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1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6</v>
      </c>
      <c r="X535" s="42">
        <f t="shared" si="111"/>
        <v>0</v>
      </c>
      <c r="Y535" s="37">
        <v>12.545999999999999</v>
      </c>
      <c r="Z535" s="24">
        <f>+Ene!O535+Feb!O535+Mar!O535+Abr!O535+May!O535+Jun!O535+Jul!O535+Ago!O535+Set!O535+Oct!O535+Nov!O535+Dic!O535</f>
        <v>27</v>
      </c>
      <c r="AA535" s="33">
        <f t="shared" si="112"/>
        <v>215.20803443328555</v>
      </c>
      <c r="AB535" s="37">
        <v>12.545999999999999</v>
      </c>
      <c r="AC535" s="24">
        <f>+Ene!P535+Feb!P535+Mar!P535+Abr!P535+May!P535+Jun!P535+Jul!P535+Ago!P535+Set!P535+Oct!P535+Nov!P535+Dic!P535</f>
        <v>10</v>
      </c>
      <c r="AD535" s="33">
        <f t="shared" si="113"/>
        <v>79.70667941973538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21.454000000000001</v>
      </c>
      <c r="AN535" s="24">
        <f>+Ene!V535+Feb!V535+Mar!V535+Abr!V535+May!V535+Jun!V535+Jul!V535+Ago!V535+Set!V535+Oct!V535+Nov!V535+Dic!V535</f>
        <v>19</v>
      </c>
      <c r="AO535" s="33">
        <f t="shared" si="116"/>
        <v>88.561573599328796</v>
      </c>
      <c r="AP535" s="37">
        <v>21.454000000000001</v>
      </c>
      <c r="AQ535" s="24">
        <f>+Ene!W535+Feb!W535+Mar!W535+Abr!W535+May!W535+Jun!W535+Jul!W535+Ago!W535+Set!W535+Oct!W535+Nov!W535+Dic!W535</f>
        <v>1</v>
      </c>
      <c r="AR535" s="33">
        <f t="shared" si="117"/>
        <v>4.6611354525962527</v>
      </c>
      <c r="AS535" s="24">
        <f t="shared" si="118"/>
        <v>19</v>
      </c>
      <c r="AT535" s="24">
        <f>+Ene!X535+Feb!X535+Mar!X535+Abr!X535+May!X535+Jun!X535+Jul!X535+Ago!X535+Set!X535+Oct!X535+Nov!X535+Dic!X535</f>
        <v>2</v>
      </c>
      <c r="AU535" s="33">
        <f t="shared" si="119"/>
        <v>10.526315789473683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2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3.69</v>
      </c>
      <c r="Z550" s="24">
        <f>+Ene!O550+Feb!O550+Mar!O550+Abr!O550+May!O550+Jun!O550+Jul!O550+Ago!O550+Set!O550+Oct!O550+Nov!O550+Dic!O550</f>
        <v>7</v>
      </c>
      <c r="AA550" s="33">
        <f t="shared" si="112"/>
        <v>189.70189701897021</v>
      </c>
      <c r="AB550" s="37">
        <v>3.69</v>
      </c>
      <c r="AC550" s="24">
        <f>+Ene!P550+Feb!P550+Mar!P550+Abr!P550+May!P550+Jun!P550+Jul!P550+Ago!P550+Set!P550+Oct!P550+Nov!P550+Dic!P550</f>
        <v>4</v>
      </c>
      <c r="AD550" s="33">
        <f t="shared" si="113"/>
        <v>108.40108401084012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3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21.454000000000001</v>
      </c>
      <c r="AN550" s="24">
        <f>+Ene!V550+Feb!V550+Mar!V550+Abr!V550+May!V550+Jun!V550+Jul!V550+Ago!V550+Set!V550+Oct!V550+Nov!V550+Dic!V550</f>
        <v>6</v>
      </c>
      <c r="AO550" s="33">
        <f t="shared" si="116"/>
        <v>27.966812715577515</v>
      </c>
      <c r="AP550" s="37">
        <v>21.454000000000001</v>
      </c>
      <c r="AQ550" s="24">
        <f>+Ene!W550+Feb!W550+Mar!W550+Abr!W550+May!W550+Jun!W550+Jul!W550+Ago!W550+Set!W550+Oct!W550+Nov!W550+Dic!W550</f>
        <v>3</v>
      </c>
      <c r="AR550" s="33">
        <f t="shared" si="117"/>
        <v>13.983406357788757</v>
      </c>
      <c r="AS550" s="24">
        <f t="shared" si="118"/>
        <v>6</v>
      </c>
      <c r="AT550" s="24">
        <f>+Ene!X550+Feb!X550+Mar!X550+Abr!X550+May!X550+Jun!X550+Jul!X550+Ago!X550+Set!X550+Oct!X550+Nov!X550+Dic!X550</f>
        <v>7</v>
      </c>
      <c r="AU550" s="33">
        <f t="shared" si="119"/>
        <v>116.66666666666667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4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10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1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4</v>
      </c>
      <c r="X551" s="42">
        <f t="shared" si="111"/>
        <v>0</v>
      </c>
      <c r="Y551" s="37">
        <v>5.5350000000000001</v>
      </c>
      <c r="Z551" s="24">
        <f>+Ene!O551+Feb!O551+Mar!O551+Abr!O551+May!O551+Jun!O551+Jul!O551+Ago!O551+Set!O551+Oct!O551+Nov!O551+Dic!O551</f>
        <v>10</v>
      </c>
      <c r="AA551" s="33">
        <f t="shared" si="112"/>
        <v>180.66847335140017</v>
      </c>
      <c r="AB551" s="37">
        <v>5.5350000000000001</v>
      </c>
      <c r="AC551" s="24">
        <f>+Ene!P551+Feb!P551+Mar!P551+Abr!P551+May!P551+Jun!P551+Jul!P551+Ago!P551+Set!P551+Oct!P551+Nov!P551+Dic!P551</f>
        <v>15</v>
      </c>
      <c r="AD551" s="33">
        <f t="shared" si="113"/>
        <v>271.00271002710031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4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9.4649999999999999</v>
      </c>
      <c r="AN551" s="24">
        <f>+Ene!V551+Feb!V551+Mar!V551+Abr!V551+May!V551+Jun!V551+Jul!V551+Ago!V551+Set!V551+Oct!V551+Nov!V551+Dic!V551</f>
        <v>3</v>
      </c>
      <c r="AO551" s="33">
        <f t="shared" si="116"/>
        <v>31.695721077654515</v>
      </c>
      <c r="AP551" s="37">
        <v>9.4649999999999999</v>
      </c>
      <c r="AQ551" s="24">
        <f>+Ene!W551+Feb!W551+Mar!W551+Abr!W551+May!W551+Jun!W551+Jul!W551+Ago!W551+Set!W551+Oct!W551+Nov!W551+Dic!W551</f>
        <v>3</v>
      </c>
      <c r="AR551" s="33">
        <f t="shared" si="117"/>
        <v>31.695721077654515</v>
      </c>
      <c r="AS551" s="24">
        <f t="shared" si="118"/>
        <v>3</v>
      </c>
      <c r="AT551" s="24">
        <f>+Ene!X551+Feb!X551+Mar!X551+Abr!X551+May!X551+Jun!X551+Jul!X551+Ago!X551+Set!X551+Oct!X551+Nov!X551+Dic!X551</f>
        <v>2</v>
      </c>
      <c r="AU551" s="33">
        <f t="shared" si="119"/>
        <v>66.666666666666657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20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15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7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8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20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52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42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2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1</v>
      </c>
      <c r="AR552" s="33">
        <f t="shared" si="117"/>
        <v>0</v>
      </c>
      <c r="AS552" s="24">
        <f t="shared" si="118"/>
        <v>2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10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3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2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1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10</v>
      </c>
      <c r="X553" s="42">
        <f t="shared" si="111"/>
        <v>0</v>
      </c>
      <c r="Y553" s="37">
        <v>8.1180000000000003</v>
      </c>
      <c r="Z553" s="24">
        <f>+Ene!O553+Feb!O553+Mar!O553+Abr!O553+May!O553+Jun!O553+Jul!O553+Ago!O553+Set!O553+Oct!O553+Nov!O553+Dic!O553</f>
        <v>17</v>
      </c>
      <c r="AA553" s="33">
        <f t="shared" si="112"/>
        <v>209.4111850209411</v>
      </c>
      <c r="AB553" s="37">
        <v>8.1180000000000003</v>
      </c>
      <c r="AC553" s="24">
        <f>+Ene!P553+Feb!P553+Mar!P553+Abr!P553+May!P553+Jun!P553+Jul!P553+Ago!P553+Set!P553+Oct!P553+Nov!P553+Dic!P553</f>
        <v>15</v>
      </c>
      <c r="AD553" s="33">
        <f t="shared" si="113"/>
        <v>184.77457501847744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13.882</v>
      </c>
      <c r="AN553" s="24">
        <f>+Ene!V553+Feb!V553+Mar!V553+Abr!V553+May!V553+Jun!V553+Jul!V553+Ago!V553+Set!V553+Oct!V553+Nov!V553+Dic!V553</f>
        <v>1</v>
      </c>
      <c r="AO553" s="33">
        <f t="shared" si="116"/>
        <v>7.2035729721942081</v>
      </c>
      <c r="AP553" s="37">
        <v>13.882</v>
      </c>
      <c r="AQ553" s="24">
        <f>+Ene!W553+Feb!W553+Mar!W553+Abr!W553+May!W553+Jun!W553+Jul!W553+Ago!W553+Set!W553+Oct!W553+Nov!W553+Dic!W553</f>
        <v>2</v>
      </c>
      <c r="AR553" s="33">
        <f t="shared" si="117"/>
        <v>14.407145944388416</v>
      </c>
      <c r="AS553" s="24">
        <f t="shared" si="118"/>
        <v>1</v>
      </c>
      <c r="AT553" s="24">
        <f>+Ene!X553+Feb!X553+Mar!X553+Abr!X553+May!X553+Jun!X553+Jul!X553+Ago!X553+Set!X553+Oct!X553+Nov!X553+Dic!X553</f>
        <v>3</v>
      </c>
      <c r="AU553" s="33">
        <f t="shared" si="119"/>
        <v>300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11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16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2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11</v>
      </c>
      <c r="X555" s="42">
        <f t="shared" si="111"/>
        <v>0</v>
      </c>
      <c r="Y555" s="37">
        <v>17.712</v>
      </c>
      <c r="Z555" s="24">
        <f>+Ene!O555+Feb!O555+Mar!O555+Abr!O555+May!O555+Jun!O555+Jul!O555+Ago!O555+Set!O555+Oct!O555+Nov!O555+Dic!O555</f>
        <v>24</v>
      </c>
      <c r="AA555" s="33">
        <f t="shared" si="112"/>
        <v>135.50135501355015</v>
      </c>
      <c r="AB555" s="37">
        <v>17.712</v>
      </c>
      <c r="AC555" s="24">
        <f>+Ene!P555+Feb!P555+Mar!P555+Abr!P555+May!P555+Jun!P555+Jul!P555+Ago!P555+Set!P555+Oct!P555+Nov!P555+Dic!P555</f>
        <v>29</v>
      </c>
      <c r="AD555" s="33">
        <f t="shared" si="113"/>
        <v>163.73080397470642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1</v>
      </c>
      <c r="AL555" s="24">
        <f>+Ene!T555+Feb!T555+Mar!T555+Abr!T555+May!T555+Jun!T555+Jul!T555+Ago!T555+Set!T555+Oct!T555+Nov!T555+Dic!T555</f>
        <v>0</v>
      </c>
      <c r="AM555" s="37">
        <v>30.288</v>
      </c>
      <c r="AN555" s="24">
        <f>+Ene!V555+Feb!V555+Mar!V555+Abr!V555+May!V555+Jun!V555+Jul!V555+Ago!V555+Set!V555+Oct!V555+Nov!V555+Dic!V555</f>
        <v>6</v>
      </c>
      <c r="AO555" s="33">
        <f t="shared" si="116"/>
        <v>19.809825673534075</v>
      </c>
      <c r="AP555" s="37">
        <v>30.288</v>
      </c>
      <c r="AQ555" s="24">
        <f>+Ene!W555+Feb!W555+Mar!W555+Abr!W555+May!W555+Jun!W555+Jul!W555+Ago!W555+Set!W555+Oct!W555+Nov!W555+Dic!W555</f>
        <v>12</v>
      </c>
      <c r="AR555" s="33">
        <f t="shared" si="117"/>
        <v>39.61965134706815</v>
      </c>
      <c r="AS555" s="24">
        <f t="shared" si="118"/>
        <v>6</v>
      </c>
      <c r="AT555" s="24">
        <f>+Ene!X555+Feb!X555+Mar!X555+Abr!X555+May!X555+Jun!X555+Jul!X555+Ago!X555+Set!X555+Oct!X555+Nov!X555+Dic!X555</f>
        <v>14</v>
      </c>
      <c r="AU555" s="33">
        <f t="shared" si="119"/>
        <v>233.33333333333334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0.36899999999999999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0.36899999999999999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1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1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6.6419999999999995</v>
      </c>
      <c r="Z570" s="24">
        <f>+Ene!O570+Feb!O570+Mar!O570+Abr!O570+May!O570+Jun!O570+Jul!O570+Ago!O570+Set!O570+Oct!O570+Nov!O570+Dic!O570</f>
        <v>1</v>
      </c>
      <c r="AA570" s="33">
        <f t="shared" si="112"/>
        <v>15.055706112616681</v>
      </c>
      <c r="AB570" s="37">
        <v>6.6419999999999995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0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11.358000000000001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11.358000000000001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6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7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1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1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4</v>
      </c>
      <c r="X571" s="42">
        <f t="shared" si="111"/>
        <v>0</v>
      </c>
      <c r="Y571" s="37">
        <v>8.4870000000000001</v>
      </c>
      <c r="Z571" s="24">
        <f>+Ene!O571+Feb!O571+Mar!O571+Abr!O571+May!O571+Jun!O571+Jul!O571+Ago!O571+Set!O571+Oct!O571+Nov!O571+Dic!O571</f>
        <v>13</v>
      </c>
      <c r="AA571" s="33">
        <f t="shared" si="112"/>
        <v>153.17544479792625</v>
      </c>
      <c r="AB571" s="37">
        <v>8.4870000000000001</v>
      </c>
      <c r="AC571" s="24">
        <f>+Ene!P571+Feb!P571+Mar!P571+Abr!P571+May!P571+Jun!P571+Jul!P571+Ago!P571+Set!P571+Oct!P571+Nov!P571+Dic!P571</f>
        <v>14</v>
      </c>
      <c r="AD571" s="33">
        <f t="shared" si="113"/>
        <v>164.95817132084366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14.513</v>
      </c>
      <c r="AN571" s="24">
        <f>+Ene!V571+Feb!V571+Mar!V571+Abr!V571+May!V571+Jun!V571+Jul!V571+Ago!V571+Set!V571+Oct!V571+Nov!V571+Dic!V571</f>
        <v>4</v>
      </c>
      <c r="AO571" s="33">
        <f t="shared" si="116"/>
        <v>27.561496589264795</v>
      </c>
      <c r="AP571" s="37">
        <v>14.513</v>
      </c>
      <c r="AQ571" s="24">
        <f>+Ene!W571+Feb!W571+Mar!W571+Abr!W571+May!W571+Jun!W571+Jul!W571+Ago!W571+Set!W571+Oct!W571+Nov!W571+Dic!W571</f>
        <v>5</v>
      </c>
      <c r="AR571" s="33">
        <f t="shared" si="117"/>
        <v>34.451870736581</v>
      </c>
      <c r="AS571" s="24">
        <f t="shared" si="118"/>
        <v>4</v>
      </c>
      <c r="AT571" s="24">
        <f>+Ene!X571+Feb!X571+Mar!X571+Abr!X571+May!X571+Jun!X571+Jul!X571+Ago!X571+Set!X571+Oct!X571+Nov!X571+Dic!X571</f>
        <v>6</v>
      </c>
      <c r="AU571" s="33">
        <f t="shared" si="119"/>
        <v>150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1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4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2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1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15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7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11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5</v>
      </c>
      <c r="AR573" s="33">
        <f t="shared" si="117"/>
        <v>0</v>
      </c>
      <c r="AS573" s="24">
        <f t="shared" si="118"/>
        <v>11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0.36899999999999999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0.36899999999999999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0.63100000000000001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0.63100000000000001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0.73799999999999999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0.73799999999999999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1.262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1.262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242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143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23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8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239</v>
      </c>
      <c r="X592" s="42">
        <f t="shared" si="124"/>
        <v>0</v>
      </c>
      <c r="Y592" s="37">
        <v>256.82400000000001</v>
      </c>
      <c r="Z592" s="24">
        <f>+Ene!O592+Feb!O592+Mar!O592+Abr!O592+May!O592+Jun!O592+Jul!O592+Ago!O592+Set!O592+Oct!O592+Nov!O592+Dic!O592</f>
        <v>450</v>
      </c>
      <c r="AA592" s="33">
        <f t="shared" si="125"/>
        <v>175.21726941407346</v>
      </c>
      <c r="AB592" s="37">
        <v>256.82400000000001</v>
      </c>
      <c r="AC592" s="24">
        <f>+Ene!P592+Feb!P592+Mar!P592+Abr!P592+May!P592+Jun!P592+Jul!P592+Ago!P592+Set!P592+Oct!P592+Nov!P592+Dic!P592</f>
        <v>408</v>
      </c>
      <c r="AD592" s="33">
        <f t="shared" si="126"/>
        <v>158.86365760209324</v>
      </c>
      <c r="AE592" s="37"/>
      <c r="AF592" s="24">
        <f>+Ene!Q592+Feb!Q592+Mar!Q592+Abr!Q592+May!Q592+Jun!Q592+Jul!Q592+Ago!Q592+Set!Q592+Oct!Q592+Nov!Q592+Dic!Q592</f>
        <v>161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56</v>
      </c>
      <c r="AJ592" s="33">
        <f t="shared" si="128"/>
        <v>0</v>
      </c>
      <c r="AK592" s="24">
        <f>+Ene!S592+Feb!S592+Mar!S592+Abr!S592+May!S592+Jun!S592+Jul!S592+Ago!S592+Set!S592+Oct!S592+Nov!S592+Dic!S592</f>
        <v>32</v>
      </c>
      <c r="AL592" s="24">
        <f>+Ene!T592+Feb!T592+Mar!T592+Abr!T592+May!T592+Jun!T592+Jul!T592+Ago!T592+Set!T592+Oct!T592+Nov!T592+Dic!T592</f>
        <v>10</v>
      </c>
      <c r="AM592" s="37">
        <v>439.17599999999999</v>
      </c>
      <c r="AN592" s="24">
        <f>+Ene!V592+Feb!V592+Mar!V592+Abr!V592+May!V592+Jun!V592+Jul!V592+Ago!V592+Set!V592+Oct!V592+Nov!V592+Dic!V592</f>
        <v>74</v>
      </c>
      <c r="AO592" s="33">
        <f t="shared" si="129"/>
        <v>16.849736779787602</v>
      </c>
      <c r="AP592" s="37">
        <v>439.17599999999999</v>
      </c>
      <c r="AQ592" s="24">
        <f>+Ene!W592+Feb!W592+Mar!W592+Abr!W592+May!W592+Jun!W592+Jul!W592+Ago!W592+Set!W592+Oct!W592+Nov!W592+Dic!W592</f>
        <v>57</v>
      </c>
      <c r="AR592" s="33">
        <f t="shared" si="130"/>
        <v>12.978851303349911</v>
      </c>
      <c r="AS592" s="24">
        <f t="shared" si="131"/>
        <v>74</v>
      </c>
      <c r="AT592" s="24">
        <f>+Ene!X592+Feb!X592+Mar!X592+Abr!X592+May!X592+Jun!X592+Jul!X592+Ago!X592+Set!X592+Oct!X592+Nov!X592+Dic!X592</f>
        <v>88</v>
      </c>
      <c r="AU592" s="33">
        <f t="shared" si="132"/>
        <v>118.91891891891892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9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11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3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9</v>
      </c>
      <c r="X594" s="42">
        <f t="shared" si="124"/>
        <v>0</v>
      </c>
      <c r="Y594" s="37">
        <v>3.69</v>
      </c>
      <c r="Z594" s="24">
        <f>+Ene!O594+Feb!O594+Mar!O594+Abr!O594+May!O594+Jun!O594+Jul!O594+Ago!O594+Set!O594+Oct!O594+Nov!O594+Dic!O594</f>
        <v>27</v>
      </c>
      <c r="AA594" s="33">
        <f t="shared" si="125"/>
        <v>731.70731707317077</v>
      </c>
      <c r="AB594" s="37">
        <v>3.69</v>
      </c>
      <c r="AC594" s="24">
        <f>+Ene!P594+Feb!P594+Mar!P594+Abr!P594+May!P594+Jun!P594+Jul!P594+Ago!P594+Set!P594+Oct!P594+Nov!P594+Dic!P594</f>
        <v>23</v>
      </c>
      <c r="AD594" s="33">
        <f t="shared" si="126"/>
        <v>623.30623306233065</v>
      </c>
      <c r="AE594" s="37"/>
      <c r="AF594" s="24">
        <f>+Ene!Q594+Feb!Q594+Mar!Q594+Abr!Q594+May!Q594+Jun!Q594+Jul!Q594+Ago!Q594+Set!Q594+Oct!Q594+Nov!Q594+Dic!Q594</f>
        <v>8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12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6.3100000000000005</v>
      </c>
      <c r="AN594" s="24">
        <f>+Ene!V594+Feb!V594+Mar!V594+Abr!V594+May!V594+Jun!V594+Jul!V594+Ago!V594+Set!V594+Oct!V594+Nov!V594+Dic!V594</f>
        <v>3</v>
      </c>
      <c r="AO594" s="33">
        <f t="shared" si="129"/>
        <v>47.543581616481774</v>
      </c>
      <c r="AP594" s="37">
        <v>6.3100000000000005</v>
      </c>
      <c r="AQ594" s="24">
        <f>+Ene!W594+Feb!W594+Mar!W594+Abr!W594+May!W594+Jun!W594+Jul!W594+Ago!W594+Set!W594+Oct!W594+Nov!W594+Dic!W594</f>
        <v>4</v>
      </c>
      <c r="AR594" s="33">
        <f t="shared" si="130"/>
        <v>63.391442155309029</v>
      </c>
      <c r="AS594" s="24">
        <f t="shared" si="131"/>
        <v>3</v>
      </c>
      <c r="AT594" s="24">
        <f>+Ene!X594+Feb!X594+Mar!X594+Abr!X594+May!X594+Jun!X594+Jul!X594+Ago!X594+Set!X594+Oct!X594+Nov!X594+Dic!X594</f>
        <v>1</v>
      </c>
      <c r="AU594" s="33">
        <f t="shared" si="132"/>
        <v>33.333333333333329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12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8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1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11</v>
      </c>
      <c r="X598" s="42">
        <f t="shared" si="124"/>
        <v>0</v>
      </c>
      <c r="Y598" s="37">
        <v>7.7489999999999997</v>
      </c>
      <c r="Z598" s="24">
        <f>+Ene!O598+Feb!O598+Mar!O598+Abr!O598+May!O598+Jun!O598+Jul!O598+Ago!O598+Set!O598+Oct!O598+Nov!O598+Dic!O598</f>
        <v>15</v>
      </c>
      <c r="AA598" s="33">
        <f t="shared" si="125"/>
        <v>193.57336430507164</v>
      </c>
      <c r="AB598" s="37">
        <v>7.7489999999999997</v>
      </c>
      <c r="AC598" s="24">
        <f>+Ene!P598+Feb!P598+Mar!P598+Abr!P598+May!P598+Jun!P598+Jul!P598+Ago!P598+Set!P598+Oct!P598+Nov!P598+Dic!P598</f>
        <v>21</v>
      </c>
      <c r="AD598" s="33">
        <f t="shared" si="126"/>
        <v>271.00271002710031</v>
      </c>
      <c r="AE598" s="37"/>
      <c r="AF598" s="24">
        <f>+Ene!Q598+Feb!Q598+Mar!Q598+Abr!Q598+May!Q598+Jun!Q598+Jul!Q598+Ago!Q598+Set!Q598+Oct!Q598+Nov!Q598+Dic!Q598</f>
        <v>4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2</v>
      </c>
      <c r="AL598" s="24">
        <f>+Ene!T598+Feb!T598+Mar!T598+Abr!T598+May!T598+Jun!T598+Jul!T598+Ago!T598+Set!T598+Oct!T598+Nov!T598+Dic!T598</f>
        <v>0</v>
      </c>
      <c r="AM598" s="37">
        <v>13.250999999999999</v>
      </c>
      <c r="AN598" s="24">
        <f>+Ene!V598+Feb!V598+Mar!V598+Abr!V598+May!V598+Jun!V598+Jul!V598+Ago!V598+Set!V598+Oct!V598+Nov!V598+Dic!V598</f>
        <v>1</v>
      </c>
      <c r="AO598" s="33">
        <f t="shared" si="129"/>
        <v>7.5466002565844086</v>
      </c>
      <c r="AP598" s="37">
        <v>13.250999999999999</v>
      </c>
      <c r="AQ598" s="24">
        <f>+Ene!W598+Feb!W598+Mar!W598+Abr!W598+May!W598+Jun!W598+Jul!W598+Ago!W598+Set!W598+Oct!W598+Nov!W598+Dic!W598</f>
        <v>5</v>
      </c>
      <c r="AR598" s="33">
        <f t="shared" si="130"/>
        <v>37.733001282922046</v>
      </c>
      <c r="AS598" s="24">
        <f t="shared" si="131"/>
        <v>1</v>
      </c>
      <c r="AT598" s="24">
        <f>+Ene!X598+Feb!X598+Mar!X598+Abr!X598+May!X598+Jun!X598+Jul!X598+Ago!X598+Set!X598+Oct!X598+Nov!X598+Dic!X598</f>
        <v>2</v>
      </c>
      <c r="AU598" s="33">
        <f t="shared" si="132"/>
        <v>200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2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5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4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2</v>
      </c>
      <c r="X599" s="42">
        <f t="shared" si="124"/>
        <v>0</v>
      </c>
      <c r="Y599" s="37">
        <v>11.808</v>
      </c>
      <c r="Z599" s="24">
        <f>+Ene!O599+Feb!O599+Mar!O599+Abr!O599+May!O599+Jun!O599+Jul!O599+Ago!O599+Set!O599+Oct!O599+Nov!O599+Dic!O599</f>
        <v>2</v>
      </c>
      <c r="AA599" s="33">
        <f t="shared" si="125"/>
        <v>16.937669376693769</v>
      </c>
      <c r="AB599" s="37">
        <v>11.808</v>
      </c>
      <c r="AC599" s="24">
        <f>+Ene!P599+Feb!P599+Mar!P599+Abr!P599+May!P599+Jun!P599+Jul!P599+Ago!P599+Set!P599+Oct!P599+Nov!P599+Dic!P599</f>
        <v>11</v>
      </c>
      <c r="AD599" s="33">
        <f t="shared" si="126"/>
        <v>93.157181571815713</v>
      </c>
      <c r="AE599" s="37"/>
      <c r="AF599" s="24">
        <f>+Ene!Q599+Feb!Q599+Mar!Q599+Abr!Q599+May!Q599+Jun!Q599+Jul!Q599+Ago!Q599+Set!Q599+Oct!Q599+Nov!Q599+Dic!Q599</f>
        <v>2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20.192</v>
      </c>
      <c r="AN599" s="24">
        <f>+Ene!V599+Feb!V599+Mar!V599+Abr!V599+May!V599+Jun!V599+Jul!V599+Ago!V599+Set!V599+Oct!V599+Nov!V599+Dic!V599</f>
        <v>1</v>
      </c>
      <c r="AO599" s="33">
        <f t="shared" si="129"/>
        <v>4.9524564183835187</v>
      </c>
      <c r="AP599" s="37">
        <v>20.192</v>
      </c>
      <c r="AQ599" s="24">
        <f>+Ene!W599+Feb!W599+Mar!W599+Abr!W599+May!W599+Jun!W599+Jul!W599+Ago!W599+Set!W599+Oct!W599+Nov!W599+Dic!W599</f>
        <v>1</v>
      </c>
      <c r="AR599" s="33">
        <f t="shared" si="130"/>
        <v>4.9524564183835187</v>
      </c>
      <c r="AS599" s="24">
        <f t="shared" si="131"/>
        <v>1</v>
      </c>
      <c r="AT599" s="24">
        <f>+Ene!X599+Feb!X599+Mar!X599+Abr!X599+May!X599+Jun!X599+Jul!X599+Ago!X599+Set!X599+Oct!X599+Nov!X599+Dic!X599</f>
        <v>1</v>
      </c>
      <c r="AU599" s="33">
        <f t="shared" si="13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9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5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9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1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8</v>
      </c>
      <c r="X601" s="42">
        <f t="shared" si="124"/>
        <v>0</v>
      </c>
      <c r="Y601" s="37">
        <v>7.7489999999999997</v>
      </c>
      <c r="Z601" s="24">
        <f>+Ene!O601+Feb!O601+Mar!O601+Abr!O601+May!O601+Jun!O601+Jul!O601+Ago!O601+Set!O601+Oct!O601+Nov!O601+Dic!O601</f>
        <v>13</v>
      </c>
      <c r="AA601" s="33">
        <f t="shared" si="125"/>
        <v>167.76358239772875</v>
      </c>
      <c r="AB601" s="37">
        <v>7.7489999999999997</v>
      </c>
      <c r="AC601" s="24">
        <f>+Ene!P601+Feb!P601+Mar!P601+Abr!P601+May!P601+Jun!P601+Jul!P601+Ago!P601+Set!P601+Oct!P601+Nov!P601+Dic!P601</f>
        <v>23</v>
      </c>
      <c r="AD601" s="33">
        <f t="shared" si="126"/>
        <v>296.81249193444319</v>
      </c>
      <c r="AE601" s="37"/>
      <c r="AF601" s="24">
        <f>+Ene!Q601+Feb!Q601+Mar!Q601+Abr!Q601+May!Q601+Jun!Q601+Jul!Q601+Ago!Q601+Set!Q601+Oct!Q601+Nov!Q601+Dic!Q601</f>
        <v>1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0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13.250999999999999</v>
      </c>
      <c r="AN601" s="24">
        <f>+Ene!V601+Feb!V601+Mar!V601+Abr!V601+May!V601+Jun!V601+Jul!V601+Ago!V601+Set!V601+Oct!V601+Nov!V601+Dic!V601</f>
        <v>1</v>
      </c>
      <c r="AO601" s="33">
        <f t="shared" si="129"/>
        <v>7.5466002565844086</v>
      </c>
      <c r="AP601" s="37">
        <v>13.250999999999999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1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1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3.69</v>
      </c>
      <c r="Z605" s="24">
        <f>+Ene!O605+Feb!O605+Mar!O605+Abr!O605+May!O605+Jun!O605+Jul!O605+Ago!O605+Set!O605+Oct!O605+Nov!O605+Dic!O605</f>
        <v>6</v>
      </c>
      <c r="AA605" s="33">
        <f t="shared" si="125"/>
        <v>162.60162601626016</v>
      </c>
      <c r="AB605" s="37">
        <v>3.69</v>
      </c>
      <c r="AC605" s="24">
        <f>+Ene!P605+Feb!P605+Mar!P605+Abr!P605+May!P605+Jun!P605+Jul!P605+Ago!P605+Set!P605+Oct!P605+Nov!P605+Dic!P605</f>
        <v>2</v>
      </c>
      <c r="AD605" s="33">
        <f t="shared" si="126"/>
        <v>54.200542005420061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6.3100000000000005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6.3100000000000005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1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5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1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1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6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1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2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3</v>
      </c>
      <c r="AR606" s="33">
        <f t="shared" si="130"/>
        <v>0</v>
      </c>
      <c r="AS606" s="24">
        <f t="shared" si="131"/>
        <v>2</v>
      </c>
      <c r="AT606" s="24">
        <f>+Ene!X606+Feb!X606+Mar!X606+Abr!X606+May!X606+Jun!X606+Jul!X606+Ago!X606+Set!X606+Oct!X606+Nov!X606+Dic!X606</f>
        <v>3</v>
      </c>
      <c r="AU606" s="33">
        <f t="shared" si="132"/>
        <v>150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1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5.1660000000000004</v>
      </c>
      <c r="Z608" s="24">
        <f>+Ene!O608+Feb!O608+Mar!O608+Abr!O608+May!O608+Jun!O608+Jul!O608+Ago!O608+Set!O608+Oct!O608+Nov!O608+Dic!O608</f>
        <v>2</v>
      </c>
      <c r="AA608" s="33">
        <f t="shared" si="125"/>
        <v>38.714672861014321</v>
      </c>
      <c r="AB608" s="37">
        <v>5.1660000000000004</v>
      </c>
      <c r="AC608" s="24">
        <f>+Ene!P608+Feb!P608+Mar!P608+Abr!P608+May!P608+Jun!P608+Jul!P608+Ago!P608+Set!P608+Oct!P608+Nov!P608+Dic!P608</f>
        <v>1</v>
      </c>
      <c r="AD608" s="33">
        <f t="shared" si="126"/>
        <v>19.357336430507161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8.8339999999999996</v>
      </c>
      <c r="AN608" s="24">
        <f>+Ene!V608+Feb!V608+Mar!V608+Abr!V608+May!V608+Jun!V608+Jul!V608+Ago!V608+Set!V608+Oct!V608+Nov!V608+Dic!V608</f>
        <v>1</v>
      </c>
      <c r="AO608" s="33">
        <f t="shared" si="129"/>
        <v>11.319900384876613</v>
      </c>
      <c r="AP608" s="37">
        <v>8.8339999999999996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1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7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1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1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7</v>
      </c>
      <c r="X610" s="42">
        <f t="shared" si="124"/>
        <v>0</v>
      </c>
      <c r="Y610" s="37">
        <v>1.845</v>
      </c>
      <c r="Z610" s="24">
        <f>+Ene!O610+Feb!O610+Mar!O610+Abr!O610+May!O610+Jun!O610+Jul!O610+Ago!O610+Set!O610+Oct!O610+Nov!O610+Dic!O610</f>
        <v>8</v>
      </c>
      <c r="AA610" s="33">
        <f t="shared" si="125"/>
        <v>433.60433604336049</v>
      </c>
      <c r="AB610" s="37">
        <v>1.845</v>
      </c>
      <c r="AC610" s="24">
        <f>+Ene!P610+Feb!P610+Mar!P610+Abr!P610+May!P610+Jun!P610+Jul!P610+Ago!P610+Set!P610+Oct!P610+Nov!P610+Dic!P610</f>
        <v>9</v>
      </c>
      <c r="AD610" s="33">
        <f t="shared" si="126"/>
        <v>487.80487804878049</v>
      </c>
      <c r="AE610" s="37"/>
      <c r="AF610" s="24">
        <f>+Ene!Q610+Feb!Q610+Mar!Q610+Abr!Q610+May!Q610+Jun!Q610+Jul!Q610+Ago!Q610+Set!Q610+Oct!Q610+Nov!Q610+Dic!Q610</f>
        <v>5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3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3.1550000000000002</v>
      </c>
      <c r="AN610" s="24">
        <f>+Ene!V610+Feb!V610+Mar!V610+Abr!V610+May!V610+Jun!V610+Jul!V610+Ago!V610+Set!V610+Oct!V610+Nov!V610+Dic!V610</f>
        <v>1</v>
      </c>
      <c r="AO610" s="33">
        <f t="shared" si="129"/>
        <v>31.695721077654515</v>
      </c>
      <c r="AP610" s="37">
        <v>3.1550000000000002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1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2.214</v>
      </c>
      <c r="Z611" s="24">
        <f>+Ene!O611+Feb!O611+Mar!O611+Abr!O611+May!O611+Jun!O611+Jul!O611+Ago!O611+Set!O611+Oct!O611+Nov!O611+Dic!O611</f>
        <v>1</v>
      </c>
      <c r="AA611" s="33">
        <f t="shared" si="125"/>
        <v>45.167118337850049</v>
      </c>
      <c r="AB611" s="37">
        <v>2.214</v>
      </c>
      <c r="AC611" s="24">
        <f>+Ene!P611+Feb!P611+Mar!P611+Abr!P611+May!P611+Jun!P611+Jul!P611+Ago!P611+Set!P611+Oct!P611+Nov!P611+Dic!P611</f>
        <v>0</v>
      </c>
      <c r="AD611" s="33">
        <f t="shared" si="12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3.786</v>
      </c>
      <c r="AN611" s="24">
        <f>+Ene!V611+Feb!V611+Mar!V611+Abr!V611+May!V611+Jun!V611+Jul!V611+Ago!V611+Set!V611+Oct!V611+Nov!V611+Dic!V611</f>
        <v>4</v>
      </c>
      <c r="AO611" s="33">
        <f t="shared" si="129"/>
        <v>105.65240359218173</v>
      </c>
      <c r="AP611" s="37">
        <v>3.786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4</v>
      </c>
      <c r="AT611" s="24">
        <f>+Ene!X611+Feb!X611+Mar!X611+Abr!X611+May!X611+Jun!X611+Jul!X611+Ago!X611+Set!X611+Oct!X611+Nov!X611+Dic!X611</f>
        <v>1</v>
      </c>
      <c r="AU611" s="33">
        <f t="shared" si="132"/>
        <v>25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7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6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3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2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4.0590000000000002</v>
      </c>
      <c r="Z612" s="24">
        <f>+Ene!O612+Feb!O612+Mar!O612+Abr!O612+May!O612+Jun!O612+Jul!O612+Ago!O612+Set!O612+Oct!O612+Nov!O612+Dic!O612</f>
        <v>17</v>
      </c>
      <c r="AA612" s="33">
        <f t="shared" si="125"/>
        <v>418.82237004188221</v>
      </c>
      <c r="AB612" s="37">
        <v>4.0590000000000002</v>
      </c>
      <c r="AC612" s="24">
        <f>+Ene!P612+Feb!P612+Mar!P612+Abr!P612+May!P612+Jun!P612+Jul!P612+Ago!P612+Set!P612+Oct!P612+Nov!P612+Dic!P612</f>
        <v>16</v>
      </c>
      <c r="AD612" s="33">
        <f t="shared" si="126"/>
        <v>394.18576003941854</v>
      </c>
      <c r="AE612" s="37"/>
      <c r="AF612" s="24">
        <f>+Ene!Q612+Feb!Q612+Mar!Q612+Abr!Q612+May!Q612+Jun!Q612+Jul!Q612+Ago!Q612+Set!Q612+Oct!Q612+Nov!Q612+Dic!Q612</f>
        <v>7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19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6.9409999999999998</v>
      </c>
      <c r="AN612" s="24">
        <f>+Ene!V612+Feb!V612+Mar!V612+Abr!V612+May!V612+Jun!V612+Jul!V612+Ago!V612+Set!V612+Oct!V612+Nov!V612+Dic!V612</f>
        <v>2</v>
      </c>
      <c r="AO612" s="33">
        <f t="shared" si="129"/>
        <v>28.814291888776832</v>
      </c>
      <c r="AP612" s="37">
        <v>6.9409999999999998</v>
      </c>
      <c r="AQ612" s="24">
        <f>+Ene!W612+Feb!W612+Mar!W612+Abr!W612+May!W612+Jun!W612+Jul!W612+Ago!W612+Set!W612+Oct!W612+Nov!W612+Dic!W612</f>
        <v>5</v>
      </c>
      <c r="AR612" s="33">
        <f t="shared" si="130"/>
        <v>72.03572972194209</v>
      </c>
      <c r="AS612" s="24">
        <f t="shared" si="131"/>
        <v>2</v>
      </c>
      <c r="AT612" s="24">
        <f>+Ene!X612+Feb!X612+Mar!X612+Abr!X612+May!X612+Jun!X612+Jul!X612+Ago!X612+Set!X612+Oct!X612+Nov!X612+Dic!X612</f>
        <v>5</v>
      </c>
      <c r="AU612" s="33">
        <f t="shared" si="132"/>
        <v>250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8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8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8</v>
      </c>
      <c r="X613" s="42">
        <f t="shared" si="124"/>
        <v>0</v>
      </c>
      <c r="Y613" s="37">
        <v>1.107</v>
      </c>
      <c r="Z613" s="24">
        <f>+Ene!O613+Feb!O613+Mar!O613+Abr!O613+May!O613+Jun!O613+Jul!O613+Ago!O613+Set!O613+Oct!O613+Nov!O613+Dic!O613</f>
        <v>7</v>
      </c>
      <c r="AA613" s="33">
        <f t="shared" si="125"/>
        <v>632.33965672990064</v>
      </c>
      <c r="AB613" s="37">
        <v>1.107</v>
      </c>
      <c r="AC613" s="24">
        <f>+Ene!P613+Feb!P613+Mar!P613+Abr!P613+May!P613+Jun!P613+Jul!P613+Ago!P613+Set!P613+Oct!P613+Nov!P613+Dic!P613</f>
        <v>16</v>
      </c>
      <c r="AD613" s="33">
        <f t="shared" si="126"/>
        <v>1445.3477868112016</v>
      </c>
      <c r="AE613" s="37"/>
      <c r="AF613" s="24">
        <f>+Ene!Q613+Feb!Q613+Mar!Q613+Abr!Q613+May!Q613+Jun!Q613+Jul!Q613+Ago!Q613+Set!Q613+Oct!Q613+Nov!Q613+Dic!Q613</f>
        <v>6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1.893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1.893</v>
      </c>
      <c r="AQ613" s="24">
        <f>+Ene!W613+Feb!W613+Mar!W613+Abr!W613+May!W613+Jun!W613+Jul!W613+Ago!W613+Set!W613+Oct!W613+Nov!W613+Dic!W613</f>
        <v>1</v>
      </c>
      <c r="AR613" s="33">
        <f t="shared" si="130"/>
        <v>52.826201796090864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2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1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2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2</v>
      </c>
      <c r="X614" s="42">
        <f t="shared" si="124"/>
        <v>0</v>
      </c>
      <c r="Y614" s="37">
        <v>5.1660000000000004</v>
      </c>
      <c r="Z614" s="24">
        <f>+Ene!O614+Feb!O614+Mar!O614+Abr!O614+May!O614+Jun!O614+Jul!O614+Ago!O614+Set!O614+Oct!O614+Nov!O614+Dic!O614</f>
        <v>4</v>
      </c>
      <c r="AA614" s="33">
        <f t="shared" si="125"/>
        <v>77.429345722028643</v>
      </c>
      <c r="AB614" s="37">
        <v>5.1660000000000004</v>
      </c>
      <c r="AC614" s="24">
        <f>+Ene!P614+Feb!P614+Mar!P614+Abr!P614+May!P614+Jun!P614+Jul!P614+Ago!P614+Set!P614+Oct!P614+Nov!P614+Dic!P614</f>
        <v>3</v>
      </c>
      <c r="AD614" s="33">
        <f t="shared" si="126"/>
        <v>58.072009291521489</v>
      </c>
      <c r="AE614" s="37"/>
      <c r="AF614" s="24">
        <f>+Ene!Q614+Feb!Q614+Mar!Q614+Abr!Q614+May!Q614+Jun!Q614+Jul!Q614+Ago!Q614+Set!Q614+Oct!Q614+Nov!Q614+Dic!Q614</f>
        <v>2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0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8.8339999999999996</v>
      </c>
      <c r="AN614" s="24">
        <f>+Ene!V614+Feb!V614+Mar!V614+Abr!V614+May!V614+Jun!V614+Jul!V614+Ago!V614+Set!V614+Oct!V614+Nov!V614+Dic!V614</f>
        <v>10</v>
      </c>
      <c r="AO614" s="33">
        <f t="shared" si="129"/>
        <v>113.19900384876614</v>
      </c>
      <c r="AP614" s="37">
        <v>8.8339999999999996</v>
      </c>
      <c r="AQ614" s="24">
        <f>+Ene!W614+Feb!W614+Mar!W614+Abr!W614+May!W614+Jun!W614+Jul!W614+Ago!W614+Set!W614+Oct!W614+Nov!W614+Dic!W614</f>
        <v>1</v>
      </c>
      <c r="AR614" s="33">
        <f t="shared" si="130"/>
        <v>11.319900384876613</v>
      </c>
      <c r="AS614" s="24">
        <f t="shared" si="131"/>
        <v>10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5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1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3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1.476</v>
      </c>
      <c r="Z618" s="24">
        <f>+Ene!O618+Feb!O618+Mar!O618+Abr!O618+May!O618+Jun!O618+Jul!O618+Ago!O618+Set!O618+Oct!O618+Nov!O618+Dic!O618</f>
        <v>1</v>
      </c>
      <c r="AA618" s="33">
        <f t="shared" si="125"/>
        <v>67.750677506775077</v>
      </c>
      <c r="AB618" s="37">
        <v>1.476</v>
      </c>
      <c r="AC618" s="24">
        <f>+Ene!P618+Feb!P618+Mar!P618+Abr!P618+May!P618+Jun!P618+Jul!P618+Ago!P618+Set!P618+Oct!P618+Nov!P618+Dic!P618</f>
        <v>6</v>
      </c>
      <c r="AD618" s="33">
        <f t="shared" si="126"/>
        <v>406.50406504065046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2.524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2.524</v>
      </c>
      <c r="AQ618" s="24">
        <f>+Ene!W618+Feb!W618+Mar!W618+Abr!W618+May!W618+Jun!W618+Jul!W618+Ago!W618+Set!W618+Oct!W618+Nov!W618+Dic!W618</f>
        <v>1</v>
      </c>
      <c r="AR618" s="33">
        <f t="shared" si="130"/>
        <v>39.61965134706815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6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4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5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6</v>
      </c>
      <c r="X620" s="42">
        <f t="shared" si="124"/>
        <v>0</v>
      </c>
      <c r="Y620" s="37">
        <v>3.3209999999999997</v>
      </c>
      <c r="Z620" s="24">
        <f>+Ene!O620+Feb!O620+Mar!O620+Abr!O620+May!O620+Jun!O620+Jul!O620+Ago!O620+Set!O620+Oct!O620+Nov!O620+Dic!O620</f>
        <v>20</v>
      </c>
      <c r="AA620" s="33">
        <f t="shared" si="125"/>
        <v>602.22824450466726</v>
      </c>
      <c r="AB620" s="37">
        <v>3.3209999999999997</v>
      </c>
      <c r="AC620" s="24">
        <f>+Ene!P620+Feb!P620+Mar!P620+Abr!P620+May!P620+Jun!P620+Jul!P620+Ago!P620+Set!P620+Oct!P620+Nov!P620+Dic!P620</f>
        <v>15</v>
      </c>
      <c r="AD620" s="33">
        <f t="shared" si="126"/>
        <v>451.67118337850047</v>
      </c>
      <c r="AE620" s="37"/>
      <c r="AF620" s="24">
        <f>+Ene!Q620+Feb!Q620+Mar!Q620+Abr!Q620+May!Q620+Jun!Q620+Jul!Q620+Ago!Q620+Set!Q620+Oct!Q620+Nov!Q620+Dic!Q620</f>
        <v>4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3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5.6790000000000003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5.6790000000000003</v>
      </c>
      <c r="AQ620" s="24">
        <f>+Ene!W620+Feb!W620+Mar!W620+Abr!W620+May!W620+Jun!W620+Jul!W620+Ago!W620+Set!W620+Oct!W620+Nov!W620+Dic!W620</f>
        <v>3</v>
      </c>
      <c r="AR620" s="33">
        <f t="shared" si="130"/>
        <v>52.826201796090857</v>
      </c>
      <c r="AS620" s="24">
        <f t="shared" si="131"/>
        <v>0</v>
      </c>
      <c r="AT620" s="24">
        <f>+Ene!X620+Feb!X620+Mar!X620+Abr!X620+May!X620+Jun!X620+Jul!X620+Ago!X620+Set!X620+Oct!X620+Nov!X620+Dic!X620</f>
        <v>3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1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3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1</v>
      </c>
      <c r="X621" s="42">
        <f t="shared" si="124"/>
        <v>0</v>
      </c>
      <c r="Y621" s="37">
        <v>4.7969999999999997</v>
      </c>
      <c r="Z621" s="24">
        <f>+Ene!O621+Feb!O621+Mar!O621+Abr!O621+May!O621+Jun!O621+Jul!O621+Ago!O621+Set!O621+Oct!O621+Nov!O621+Dic!O621</f>
        <v>2</v>
      </c>
      <c r="AA621" s="33">
        <f t="shared" si="125"/>
        <v>41.692724619553886</v>
      </c>
      <c r="AB621" s="37">
        <v>4.7969999999999997</v>
      </c>
      <c r="AC621" s="24">
        <f>+Ene!P621+Feb!P621+Mar!P621+Abr!P621+May!P621+Jun!P621+Jul!P621+Ago!P621+Set!P621+Oct!P621+Nov!P621+Dic!P621</f>
        <v>4</v>
      </c>
      <c r="AD621" s="33">
        <f t="shared" si="126"/>
        <v>83.385449239107771</v>
      </c>
      <c r="AE621" s="37"/>
      <c r="AF621" s="24">
        <f>+Ene!Q621+Feb!Q621+Mar!Q621+Abr!Q621+May!Q621+Jun!Q621+Jul!Q621+Ago!Q621+Set!Q621+Oct!Q621+Nov!Q621+Dic!Q621</f>
        <v>1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1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8.2029999999999994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8.2029999999999994</v>
      </c>
      <c r="AQ621" s="24">
        <f>+Ene!W621+Feb!W621+Mar!W621+Abr!W621+May!W621+Jun!W621+Jul!W621+Ago!W621+Set!W621+Oct!W621+Nov!W621+Dic!W621</f>
        <v>2</v>
      </c>
      <c r="AR621" s="33">
        <f t="shared" si="130"/>
        <v>24.381323905888092</v>
      </c>
      <c r="AS621" s="24">
        <f t="shared" si="131"/>
        <v>0</v>
      </c>
      <c r="AT621" s="24">
        <f>+Ene!X621+Feb!X621+Mar!X621+Abr!X621+May!X621+Jun!X621+Jul!X621+Ago!X621+Set!X621+Oct!X621+Nov!X621+Dic!X621</f>
        <v>2</v>
      </c>
      <c r="AU621" s="33">
        <f t="shared" si="13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6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2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1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4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16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9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5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0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0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1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2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0</v>
      </c>
      <c r="X623" s="42">
        <f t="shared" si="124"/>
        <v>0</v>
      </c>
      <c r="Y623" s="37">
        <v>1.476</v>
      </c>
      <c r="Z623" s="24">
        <f>+Ene!O623+Feb!O623+Mar!O623+Abr!O623+May!O623+Jun!O623+Jul!O623+Ago!O623+Set!O623+Oct!O623+Nov!O623+Dic!O623</f>
        <v>2</v>
      </c>
      <c r="AA623" s="33">
        <f t="shared" si="125"/>
        <v>135.50135501355015</v>
      </c>
      <c r="AB623" s="37">
        <v>1.476</v>
      </c>
      <c r="AC623" s="24">
        <f>+Ene!P623+Feb!P623+Mar!P623+Abr!P623+May!P623+Jun!P623+Jul!P623+Ago!P623+Set!P623+Oct!P623+Nov!P623+Dic!P623</f>
        <v>3</v>
      </c>
      <c r="AD623" s="33">
        <f t="shared" si="126"/>
        <v>203.25203252032523</v>
      </c>
      <c r="AE623" s="37"/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2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2.524</v>
      </c>
      <c r="AN623" s="24">
        <f>+Ene!V623+Feb!V623+Mar!V623+Abr!V623+May!V623+Jun!V623+Jul!V623+Ago!V623+Set!V623+Oct!V623+Nov!V623+Dic!V623</f>
        <v>3</v>
      </c>
      <c r="AO623" s="33">
        <f t="shared" si="129"/>
        <v>118.85895404120444</v>
      </c>
      <c r="AP623" s="37">
        <v>2.524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3</v>
      </c>
      <c r="AT623" s="24">
        <f>+Ene!X623+Feb!X623+Mar!X623+Abr!X623+May!X623+Jun!X623+Jul!X623+Ago!X623+Set!X623+Oct!X623+Nov!X623+Dic!X623</f>
        <v>1</v>
      </c>
      <c r="AU623" s="33">
        <f t="shared" si="132"/>
        <v>33.333333333333329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6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2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2.5830000000000002</v>
      </c>
      <c r="Z624" s="24">
        <f>+Ene!O624+Feb!O624+Mar!O624+Abr!O624+May!O624+Jun!O624+Jul!O624+Ago!O624+Set!O624+Oct!O624+Nov!O624+Dic!O624</f>
        <v>9</v>
      </c>
      <c r="AA624" s="33">
        <f t="shared" si="125"/>
        <v>348.43205574912889</v>
      </c>
      <c r="AB624" s="37">
        <v>2.5830000000000002</v>
      </c>
      <c r="AC624" s="24">
        <f>+Ene!P624+Feb!P624+Mar!P624+Abr!P624+May!P624+Jun!P624+Jul!P624+Ago!P624+Set!P624+Oct!P624+Nov!P624+Dic!P624</f>
        <v>10</v>
      </c>
      <c r="AD624" s="33">
        <f t="shared" si="126"/>
        <v>387.14672861014321</v>
      </c>
      <c r="AE624" s="37"/>
      <c r="AF624" s="24">
        <f>+Ene!Q624+Feb!Q624+Mar!Q624+Abr!Q624+May!Q624+Jun!Q624+Jul!Q624+Ago!Q624+Set!Q624+Oct!Q624+Nov!Q624+Dic!Q624</f>
        <v>1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4.4169999999999998</v>
      </c>
      <c r="AN624" s="24">
        <f>+Ene!V624+Feb!V624+Mar!V624+Abr!V624+May!V624+Jun!V624+Jul!V624+Ago!V624+Set!V624+Oct!V624+Nov!V624+Dic!V624</f>
        <v>6</v>
      </c>
      <c r="AO624" s="33">
        <f t="shared" si="129"/>
        <v>135.83880461851936</v>
      </c>
      <c r="AP624" s="37">
        <v>4.4169999999999998</v>
      </c>
      <c r="AQ624" s="24">
        <f>+Ene!W624+Feb!W624+Mar!W624+Abr!W624+May!W624+Jun!W624+Jul!W624+Ago!W624+Set!W624+Oct!W624+Nov!W624+Dic!W624</f>
        <v>8</v>
      </c>
      <c r="AR624" s="33">
        <f t="shared" si="130"/>
        <v>181.11840615802581</v>
      </c>
      <c r="AS624" s="24">
        <f t="shared" si="131"/>
        <v>6</v>
      </c>
      <c r="AT624" s="24">
        <f>+Ene!X624+Feb!X624+Mar!X624+Abr!X624+May!X624+Jun!X624+Jul!X624+Ago!X624+Set!X624+Oct!X624+Nov!X624+Dic!X624</f>
        <v>4</v>
      </c>
      <c r="AU624" s="33">
        <f t="shared" si="132"/>
        <v>66.666666666666657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3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4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2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1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3</v>
      </c>
      <c r="X625" s="42">
        <f t="shared" si="124"/>
        <v>0</v>
      </c>
      <c r="Y625" s="37">
        <v>1.845</v>
      </c>
      <c r="Z625" s="24">
        <f>+Ene!O625+Feb!O625+Mar!O625+Abr!O625+May!O625+Jun!O625+Jul!O625+Ago!O625+Set!O625+Oct!O625+Nov!O625+Dic!O625</f>
        <v>7</v>
      </c>
      <c r="AA625" s="33">
        <f t="shared" si="125"/>
        <v>379.40379403794043</v>
      </c>
      <c r="AB625" s="37">
        <v>1.845</v>
      </c>
      <c r="AC625" s="24">
        <f>+Ene!P625+Feb!P625+Mar!P625+Abr!P625+May!P625+Jun!P625+Jul!P625+Ago!P625+Set!P625+Oct!P625+Nov!P625+Dic!P625</f>
        <v>9</v>
      </c>
      <c r="AD625" s="33">
        <f t="shared" si="126"/>
        <v>487.80487804878049</v>
      </c>
      <c r="AE625" s="37"/>
      <c r="AF625" s="24">
        <f>+Ene!Q625+Feb!Q625+Mar!Q625+Abr!Q625+May!Q625+Jun!Q625+Jul!Q625+Ago!Q625+Set!Q625+Oct!Q625+Nov!Q625+Dic!Q625</f>
        <v>3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5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3.1550000000000002</v>
      </c>
      <c r="AN625" s="24">
        <f>+Ene!V625+Feb!V625+Mar!V625+Abr!V625+May!V625+Jun!V625+Jul!V625+Ago!V625+Set!V625+Oct!V625+Nov!V625+Dic!V625</f>
        <v>3</v>
      </c>
      <c r="AO625" s="33">
        <f t="shared" si="129"/>
        <v>95.087163232963547</v>
      </c>
      <c r="AP625" s="37">
        <v>3.1550000000000002</v>
      </c>
      <c r="AQ625" s="24">
        <f>+Ene!W625+Feb!W625+Mar!W625+Abr!W625+May!W625+Jun!W625+Jul!W625+Ago!W625+Set!W625+Oct!W625+Nov!W625+Dic!W625</f>
        <v>1</v>
      </c>
      <c r="AR625" s="33">
        <f t="shared" si="130"/>
        <v>31.695721077654515</v>
      </c>
      <c r="AS625" s="24">
        <f t="shared" si="131"/>
        <v>3</v>
      </c>
      <c r="AT625" s="24">
        <f>+Ene!X625+Feb!X625+Mar!X625+Abr!X625+May!X625+Jun!X625+Jul!X625+Ago!X625+Set!X625+Oct!X625+Nov!X625+Dic!X625</f>
        <v>2</v>
      </c>
      <c r="AU625" s="33">
        <f t="shared" si="132"/>
        <v>66.666666666666657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1.476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1.476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2.524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2.524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2.214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2.214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3.786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3.786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1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2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3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3.69</v>
      </c>
      <c r="Z635" s="24">
        <f>+Ene!O635+Feb!O635+Mar!O635+Abr!O635+May!O635+Jun!O635+Jul!O635+Ago!O635+Set!O635+Oct!O635+Nov!O635+Dic!O635</f>
        <v>3</v>
      </c>
      <c r="AA635" s="33">
        <f t="shared" si="125"/>
        <v>81.300813008130078</v>
      </c>
      <c r="AB635" s="37">
        <v>3.69</v>
      </c>
      <c r="AC635" s="24">
        <f>+Ene!P635+Feb!P635+Mar!P635+Abr!P635+May!P635+Jun!P635+Jul!P635+Ago!P635+Set!P635+Oct!P635+Nov!P635+Dic!P635</f>
        <v>6</v>
      </c>
      <c r="AD635" s="33">
        <f t="shared" si="126"/>
        <v>162.60162601626016</v>
      </c>
      <c r="AE635" s="37"/>
      <c r="AF635" s="24">
        <f>+Ene!Q635+Feb!Q635+Mar!Q635+Abr!Q635+May!Q635+Jun!Q635+Jul!Q635+Ago!Q635+Set!Q635+Oct!Q635+Nov!Q635+Dic!Q635</f>
        <v>1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6.3100000000000005</v>
      </c>
      <c r="AN635" s="24">
        <f>+Ene!V635+Feb!V635+Mar!V635+Abr!V635+May!V635+Jun!V635+Jul!V635+Ago!V635+Set!V635+Oct!V635+Nov!V635+Dic!V635</f>
        <v>7</v>
      </c>
      <c r="AO635" s="33">
        <f t="shared" si="129"/>
        <v>110.93502377179081</v>
      </c>
      <c r="AP635" s="37">
        <v>6.3100000000000005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7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3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2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3</v>
      </c>
      <c r="X636" s="42">
        <f t="shared" si="124"/>
        <v>0</v>
      </c>
      <c r="Y636" s="37">
        <v>7.7489999999999997</v>
      </c>
      <c r="Z636" s="24">
        <f>+Ene!O636+Feb!O636+Mar!O636+Abr!O636+May!O636+Jun!O636+Jul!O636+Ago!O636+Set!O636+Oct!O636+Nov!O636+Dic!O636</f>
        <v>8</v>
      </c>
      <c r="AA636" s="33">
        <f t="shared" si="125"/>
        <v>103.23912762937152</v>
      </c>
      <c r="AB636" s="37">
        <v>7.7489999999999997</v>
      </c>
      <c r="AC636" s="24">
        <f>+Ene!P636+Feb!P636+Mar!P636+Abr!P636+May!P636+Jun!P636+Jul!P636+Ago!P636+Set!P636+Oct!P636+Nov!P636+Dic!P636</f>
        <v>5</v>
      </c>
      <c r="AD636" s="33">
        <f t="shared" si="126"/>
        <v>64.524454768357202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1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1</v>
      </c>
      <c r="AM636" s="37">
        <v>13.250999999999999</v>
      </c>
      <c r="AN636" s="24">
        <f>+Ene!V636+Feb!V636+Mar!V636+Abr!V636+May!V636+Jun!V636+Jul!V636+Ago!V636+Set!V636+Oct!V636+Nov!V636+Dic!V636</f>
        <v>7</v>
      </c>
      <c r="AO636" s="33">
        <f t="shared" si="129"/>
        <v>52.826201796090864</v>
      </c>
      <c r="AP636" s="37">
        <v>13.250999999999999</v>
      </c>
      <c r="AQ636" s="24">
        <f>+Ene!W636+Feb!W636+Mar!W636+Abr!W636+May!W636+Jun!W636+Jul!W636+Ago!W636+Set!W636+Oct!W636+Nov!W636+Dic!W636</f>
        <v>1</v>
      </c>
      <c r="AR636" s="33">
        <f t="shared" si="130"/>
        <v>7.5466002565844086</v>
      </c>
      <c r="AS636" s="24">
        <f t="shared" si="131"/>
        <v>7</v>
      </c>
      <c r="AT636" s="24">
        <f>+Ene!X636+Feb!X636+Mar!X636+Abr!X636+May!X636+Jun!X636+Jul!X636+Ago!X636+Set!X636+Oct!X636+Nov!X636+Dic!X636</f>
        <v>5</v>
      </c>
      <c r="AU636" s="33">
        <f t="shared" si="132"/>
        <v>71.428571428571431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0.73799999999999999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0.73799999999999999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1.262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1.262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0.36899999999999999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0.36899999999999999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0.63100000000000001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0.63100000000000001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0.36899999999999999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0.36899999999999999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0.63100000000000001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0.63100000000000001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62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62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43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9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53</v>
      </c>
      <c r="X657" s="42">
        <f t="shared" si="137"/>
        <v>0</v>
      </c>
      <c r="Y657" s="37">
        <v>19.556999999999999</v>
      </c>
      <c r="Z657" s="24">
        <f>+Ene!O657+Feb!O657+Mar!O657+Abr!O657+May!O657+Jun!O657+Jul!O657+Ago!O657+Set!O657+Oct!O657+Nov!O657+Dic!O657</f>
        <v>137</v>
      </c>
      <c r="AA657" s="33">
        <f t="shared" si="138"/>
        <v>700.51643912665554</v>
      </c>
      <c r="AB657" s="37">
        <v>19.556999999999999</v>
      </c>
      <c r="AC657" s="24">
        <f>+Ene!P657+Feb!P657+Mar!P657+Abr!P657+May!P657+Jun!P657+Jul!P657+Ago!P657+Set!P657+Oct!P657+Nov!P657+Dic!P657</f>
        <v>167</v>
      </c>
      <c r="AD657" s="33">
        <f t="shared" si="139"/>
        <v>853.9141995193537</v>
      </c>
      <c r="AE657" s="37"/>
      <c r="AF657" s="24">
        <f>+Ene!Q657+Feb!Q657+Mar!Q657+Abr!Q657+May!Q657+Jun!Q657+Jul!Q657+Ago!Q657+Set!Q657+Oct!Q657+Nov!Q657+Dic!Q657</f>
        <v>3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12</v>
      </c>
      <c r="AL657" s="24">
        <f>+Ene!T657+Feb!T657+Mar!T657+Abr!T657+May!T657+Jun!T657+Jul!T657+Ago!T657+Set!T657+Oct!T657+Nov!T657+Dic!T657</f>
        <v>1</v>
      </c>
      <c r="AM657" s="37">
        <v>33.442999999999998</v>
      </c>
      <c r="AN657" s="24">
        <f>+Ene!V657+Feb!V657+Mar!V657+Abr!V657+May!V657+Jun!V657+Jul!V657+Ago!V657+Set!V657+Oct!V657+Nov!V657+Dic!V657</f>
        <v>68</v>
      </c>
      <c r="AO657" s="33">
        <f t="shared" si="142"/>
        <v>203.33104087551956</v>
      </c>
      <c r="AP657" s="37">
        <v>33.442999999999998</v>
      </c>
      <c r="AQ657" s="24">
        <f>+Ene!W657+Feb!W657+Mar!W657+Abr!W657+May!W657+Jun!W657+Jul!W657+Ago!W657+Set!W657+Oct!W657+Nov!W657+Dic!W657</f>
        <v>80</v>
      </c>
      <c r="AR657" s="33">
        <f t="shared" si="143"/>
        <v>239.21298926531711</v>
      </c>
      <c r="AS657" s="24">
        <f t="shared" si="144"/>
        <v>68</v>
      </c>
      <c r="AT657" s="24">
        <f>+Ene!X657+Feb!X657+Mar!X657+Abr!X657+May!X657+Jun!X657+Jul!X657+Ago!X657+Set!X657+Oct!X657+Nov!X657+Dic!X657</f>
        <v>90</v>
      </c>
      <c r="AU657" s="33">
        <f t="shared" si="145"/>
        <v>132.35294117647058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1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1</v>
      </c>
      <c r="X666" s="42">
        <f t="shared" si="137"/>
        <v>0</v>
      </c>
      <c r="Y666" s="37">
        <v>3.3209999999999997</v>
      </c>
      <c r="Z666" s="24">
        <f>+Ene!O666+Feb!O666+Mar!O666+Abr!O666+May!O666+Jun!O666+Jul!O666+Ago!O666+Set!O666+Oct!O666+Nov!O666+Dic!O666</f>
        <v>2</v>
      </c>
      <c r="AA666" s="33">
        <f t="shared" si="138"/>
        <v>60.222824450466724</v>
      </c>
      <c r="AB666" s="37">
        <v>3.3209999999999997</v>
      </c>
      <c r="AC666" s="24">
        <f>+Ene!P666+Feb!P666+Mar!P666+Abr!P666+May!P666+Jun!P666+Jul!P666+Ago!P666+Set!P666+Oct!P666+Nov!P666+Dic!P666</f>
        <v>1</v>
      </c>
      <c r="AD666" s="33">
        <f t="shared" si="139"/>
        <v>30.111412225233362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5.6790000000000003</v>
      </c>
      <c r="AN666" s="24">
        <f>+Ene!V666+Feb!V666+Mar!V666+Abr!V666+May!V666+Jun!V666+Jul!V666+Ago!V666+Set!V666+Oct!V666+Nov!V666+Dic!V666</f>
        <v>1</v>
      </c>
      <c r="AO666" s="33">
        <f t="shared" si="142"/>
        <v>17.608733932030283</v>
      </c>
      <c r="AP666" s="37">
        <v>5.6790000000000003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2.214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2.214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3.786</v>
      </c>
      <c r="AN668" s="24">
        <f>+Ene!V668+Feb!V668+Mar!V668+Abr!V668+May!V668+Jun!V668+Jul!V668+Ago!V668+Set!V668+Oct!V668+Nov!V668+Dic!V668</f>
        <v>4</v>
      </c>
      <c r="AO668" s="33">
        <f t="shared" si="142"/>
        <v>105.65240359218173</v>
      </c>
      <c r="AP668" s="37">
        <v>3.786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4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8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5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8</v>
      </c>
      <c r="X669" s="42">
        <f t="shared" si="137"/>
        <v>0</v>
      </c>
      <c r="Y669" s="37">
        <v>0.36899999999999999</v>
      </c>
      <c r="Z669" s="24">
        <f>+Ene!O669+Feb!O669+Mar!O669+Abr!O669+May!O669+Jun!O669+Jul!O669+Ago!O669+Set!O669+Oct!O669+Nov!O669+Dic!O669</f>
        <v>12</v>
      </c>
      <c r="AA669" s="33">
        <f t="shared" si="138"/>
        <v>3252.0325203252037</v>
      </c>
      <c r="AB669" s="37">
        <v>0.36899999999999999</v>
      </c>
      <c r="AC669" s="24">
        <f>+Ene!P669+Feb!P669+Mar!P669+Abr!P669+May!P669+Jun!P669+Jul!P669+Ago!P669+Set!P669+Oct!P669+Nov!P669+Dic!P669</f>
        <v>13</v>
      </c>
      <c r="AD669" s="33">
        <f t="shared" si="139"/>
        <v>3523.0352303523032</v>
      </c>
      <c r="AE669" s="37"/>
      <c r="AF669" s="24">
        <f>+Ene!Q669+Feb!Q669+Mar!Q669+Abr!Q669+May!Q669+Jun!Q669+Jul!Q669+Ago!Q669+Set!Q669+Oct!Q669+Nov!Q669+Dic!Q669</f>
        <v>1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0.63100000000000001</v>
      </c>
      <c r="AN669" s="24">
        <f>+Ene!V669+Feb!V669+Mar!V669+Abr!V669+May!V669+Jun!V669+Jul!V669+Ago!V669+Set!V669+Oct!V669+Nov!V669+Dic!V669</f>
        <v>2</v>
      </c>
      <c r="AO669" s="33">
        <f t="shared" si="142"/>
        <v>316.9572107765452</v>
      </c>
      <c r="AP669" s="37">
        <v>0.63100000000000001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2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1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1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9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8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1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9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13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18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4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1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7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2</v>
      </c>
      <c r="AR671" s="33">
        <f t="shared" si="143"/>
        <v>0</v>
      </c>
      <c r="AS671" s="24">
        <f t="shared" si="144"/>
        <v>7</v>
      </c>
      <c r="AT671" s="24">
        <f>+Ene!X671+Feb!X671+Mar!X671+Abr!X671+May!X671+Jun!X671+Jul!X671+Ago!X671+Set!X671+Oct!X671+Nov!X671+Dic!X671</f>
        <v>1</v>
      </c>
      <c r="AU671" s="33">
        <f t="shared" si="145"/>
        <v>14.285714285714285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3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3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3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7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6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3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3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43"/>
        <v>0</v>
      </c>
      <c r="AS691" s="24">
        <f t="shared" si="144"/>
        <v>3</v>
      </c>
      <c r="AT691" s="24">
        <f>+Ene!X691+Feb!X691+Mar!X691+Abr!X691+May!X691+Jun!X691+Jul!X691+Ago!X691+Set!X691+Oct!X691+Nov!X691+Dic!X691</f>
        <v>4</v>
      </c>
      <c r="AU691" s="33">
        <f t="shared" si="145"/>
        <v>133.33333333333331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0.73799999999999999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0.73799999999999999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1.262</v>
      </c>
      <c r="AN693" s="24">
        <f>+Ene!V693+Feb!V693+Mar!V693+Abr!V693+May!V693+Jun!V693+Jul!V693+Ago!V693+Set!V693+Oct!V693+Nov!V693+Dic!V693</f>
        <v>11</v>
      </c>
      <c r="AO693" s="33">
        <f t="shared" si="142"/>
        <v>871.6323296354991</v>
      </c>
      <c r="AP693" s="37">
        <v>1.262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11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1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2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1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1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4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3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3.1550000000000002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3.1550000000000002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1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1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1</v>
      </c>
      <c r="X700" s="42">
        <f t="shared" si="137"/>
        <v>0</v>
      </c>
      <c r="Y700" s="37">
        <v>0.36899999999999999</v>
      </c>
      <c r="Z700" s="24">
        <f>+Ene!O700+Feb!O700+Mar!O700+Abr!O700+May!O700+Jun!O700+Jul!O700+Ago!O700+Set!O700+Oct!O700+Nov!O700+Dic!O700</f>
        <v>2</v>
      </c>
      <c r="AA700" s="33">
        <f t="shared" si="138"/>
        <v>542.00542005420061</v>
      </c>
      <c r="AB700" s="37">
        <v>0.36899999999999999</v>
      </c>
      <c r="AC700" s="24">
        <f>+Ene!P700+Feb!P700+Mar!P700+Abr!P700+May!P700+Jun!P700+Jul!P700+Ago!P700+Set!P700+Oct!P700+Nov!P700+Dic!P700</f>
        <v>2</v>
      </c>
      <c r="AD700" s="33">
        <f t="shared" si="139"/>
        <v>542.00542005420061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1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18.298999999999999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18.298999999999999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0.36899999999999999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0.36899999999999999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0.63100000000000001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0.63100000000000001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2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2</v>
      </c>
      <c r="X708" s="42">
        <f t="shared" si="137"/>
        <v>0</v>
      </c>
      <c r="Y708" s="37">
        <v>0.36899999999999999</v>
      </c>
      <c r="Z708" s="24">
        <f>+Ene!O708+Feb!O708+Mar!O708+Abr!O708+May!O708+Jun!O708+Jul!O708+Ago!O708+Set!O708+Oct!O708+Nov!O708+Dic!O708</f>
        <v>2</v>
      </c>
      <c r="AA708" s="33">
        <f t="shared" si="138"/>
        <v>542.00542005420061</v>
      </c>
      <c r="AB708" s="37">
        <v>0.36899999999999999</v>
      </c>
      <c r="AC708" s="24">
        <f>+Ene!P708+Feb!P708+Mar!P708+Abr!P708+May!P708+Jun!P708+Jul!P708+Ago!P708+Set!P708+Oct!P708+Nov!P708+Dic!P708</f>
        <v>2</v>
      </c>
      <c r="AD708" s="33">
        <f t="shared" si="139"/>
        <v>542.00542005420061</v>
      </c>
      <c r="AE708" s="37"/>
      <c r="AF708" s="24">
        <f>+Ene!Q708+Feb!Q708+Mar!Q708+Abr!Q708+May!Q708+Jun!Q708+Jul!Q708+Ago!Q708+Set!Q708+Oct!Q708+Nov!Q708+Dic!Q708</f>
        <v>5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0.63100000000000001</v>
      </c>
      <c r="AN708" s="24">
        <f>+Ene!V708+Feb!V708+Mar!V708+Abr!V708+May!V708+Jun!V708+Jul!V708+Ago!V708+Set!V708+Oct!V708+Nov!V708+Dic!V708</f>
        <v>2</v>
      </c>
      <c r="AO708" s="33">
        <f t="shared" si="142"/>
        <v>316.9572107765452</v>
      </c>
      <c r="AP708" s="37">
        <v>0.63100000000000001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2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2.214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2.214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3.786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3.786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1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1.107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1.107</v>
      </c>
      <c r="AC714" s="24">
        <f>+Ene!P714+Feb!P714+Mar!P714+Abr!P714+May!P714+Jun!P714+Jul!P714+Ago!P714+Set!P714+Oct!P714+Nov!P714+Dic!P714</f>
        <v>1</v>
      </c>
      <c r="AD714" s="33">
        <f t="shared" si="152"/>
        <v>90.334236675700097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1.893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1.893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7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1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6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3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7</v>
      </c>
      <c r="X717" s="42">
        <f t="shared" si="150"/>
        <v>0</v>
      </c>
      <c r="Y717" s="37">
        <v>0.36899999999999999</v>
      </c>
      <c r="Z717" s="24">
        <f>+Ene!O717+Feb!O717+Mar!O717+Abr!O717+May!O717+Jun!O717+Jul!O717+Ago!O717+Set!O717+Oct!O717+Nov!O717+Dic!O717</f>
        <v>8</v>
      </c>
      <c r="AA717" s="33">
        <f t="shared" si="151"/>
        <v>2168.0216802168025</v>
      </c>
      <c r="AB717" s="37">
        <v>0.36899999999999999</v>
      </c>
      <c r="AC717" s="24">
        <f>+Ene!P717+Feb!P717+Mar!P717+Abr!P717+May!P717+Jun!P717+Jul!P717+Ago!P717+Set!P717+Oct!P717+Nov!P717+Dic!P717</f>
        <v>14</v>
      </c>
      <c r="AD717" s="33">
        <f t="shared" si="152"/>
        <v>3794.0379403794041</v>
      </c>
      <c r="AE717" s="37"/>
      <c r="AF717" s="24">
        <f>+Ene!Q717+Feb!Q717+Mar!Q717+Abr!Q717+May!Q717+Jun!Q717+Jul!Q717+Ago!Q717+Set!Q717+Oct!Q717+Nov!Q717+Dic!Q717</f>
        <v>6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14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0.63100000000000001</v>
      </c>
      <c r="AN717" s="24">
        <f>+Ene!V717+Feb!V717+Mar!V717+Abr!V717+May!V717+Jun!V717+Jul!V717+Ago!V717+Set!V717+Oct!V717+Nov!V717+Dic!V717</f>
        <v>1</v>
      </c>
      <c r="AO717" s="33">
        <f t="shared" si="155"/>
        <v>158.4786053882726</v>
      </c>
      <c r="AP717" s="37">
        <v>0.63100000000000001</v>
      </c>
      <c r="AQ717" s="24">
        <f>+Ene!W717+Feb!W717+Mar!W717+Abr!W717+May!W717+Jun!W717+Jul!W717+Ago!W717+Set!W717+Oct!W717+Nov!W717+Dic!W717</f>
        <v>2</v>
      </c>
      <c r="AR717" s="33">
        <f t="shared" si="156"/>
        <v>316.9572107765452</v>
      </c>
      <c r="AS717" s="24">
        <f t="shared" si="157"/>
        <v>1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10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8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2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1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10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25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20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4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1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4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2</v>
      </c>
      <c r="AR718" s="33">
        <f t="shared" si="156"/>
        <v>0</v>
      </c>
      <c r="AS718" s="24">
        <f t="shared" si="157"/>
        <v>4</v>
      </c>
      <c r="AT718" s="24">
        <f>+Ene!X718+Feb!X718+Mar!X718+Abr!X718+May!X718+Jun!X718+Jul!X718+Ago!X718+Set!X718+Oct!X718+Nov!X718+Dic!X718</f>
        <v>4</v>
      </c>
      <c r="AU718" s="33">
        <f t="shared" si="158"/>
        <v>100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0.73799999999999999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0.73799999999999999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1.262</v>
      </c>
      <c r="AN720" s="24">
        <f>+Ene!V720+Feb!V720+Mar!V720+Abr!V720+May!V720+Jun!V720+Jul!V720+Ago!V720+Set!V720+Oct!V720+Nov!V720+Dic!V720</f>
        <v>1</v>
      </c>
      <c r="AO720" s="33">
        <f t="shared" si="155"/>
        <v>79.239302694136299</v>
      </c>
      <c r="AP720" s="37">
        <v>1.262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1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1.845</v>
      </c>
      <c r="Z721" s="24">
        <f>+Ene!O721+Feb!O721+Mar!O721+Abr!O721+May!O721+Jun!O721+Jul!O721+Ago!O721+Set!O721+Oct!O721+Nov!O721+Dic!O721</f>
        <v>2</v>
      </c>
      <c r="AA721" s="33">
        <f t="shared" si="151"/>
        <v>108.40108401084012</v>
      </c>
      <c r="AB721" s="37">
        <v>1.845</v>
      </c>
      <c r="AC721" s="24">
        <f>+Ene!P721+Feb!P721+Mar!P721+Abr!P721+May!P721+Jun!P721+Jul!P721+Ago!P721+Set!P721+Oct!P721+Nov!P721+Dic!P721</f>
        <v>2</v>
      </c>
      <c r="AD721" s="33">
        <f t="shared" si="152"/>
        <v>108.40108401084012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3.1550000000000002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3.1550000000000002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2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0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1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1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10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3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4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10</v>
      </c>
      <c r="X729" s="42">
        <f t="shared" si="150"/>
        <v>0</v>
      </c>
      <c r="Y729" s="37">
        <v>0.36899999999999999</v>
      </c>
      <c r="Z729" s="24">
        <f>+Ene!O729+Feb!O729+Mar!O729+Abr!O729+May!O729+Jun!O729+Jul!O729+Ago!O729+Set!O729+Oct!O729+Nov!O729+Dic!O729</f>
        <v>7</v>
      </c>
      <c r="AA729" s="33">
        <f t="shared" si="151"/>
        <v>1897.018970189702</v>
      </c>
      <c r="AB729" s="37">
        <v>0.36899999999999999</v>
      </c>
      <c r="AC729" s="24">
        <f>+Ene!P729+Feb!P729+Mar!P729+Abr!P729+May!P729+Jun!P729+Jul!P729+Ago!P729+Set!P729+Oct!P729+Nov!P729+Dic!P729</f>
        <v>17</v>
      </c>
      <c r="AD729" s="33">
        <f t="shared" si="152"/>
        <v>4607.046070460704</v>
      </c>
      <c r="AE729" s="37"/>
      <c r="AF729" s="24">
        <f>+Ene!Q729+Feb!Q729+Mar!Q729+Abr!Q729+May!Q729+Jun!Q729+Jul!Q729+Ago!Q729+Set!Q729+Oct!Q729+Nov!Q729+Dic!Q729</f>
        <v>0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5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0.63100000000000001</v>
      </c>
      <c r="AN729" s="24">
        <f>+Ene!V729+Feb!V729+Mar!V729+Abr!V729+May!V729+Jun!V729+Jul!V729+Ago!V729+Set!V729+Oct!V729+Nov!V729+Dic!V729</f>
        <v>3</v>
      </c>
      <c r="AO729" s="33">
        <f t="shared" si="155"/>
        <v>475.43581616481777</v>
      </c>
      <c r="AP729" s="37">
        <v>0.63100000000000001</v>
      </c>
      <c r="AQ729" s="24">
        <f>+Ene!W729+Feb!W729+Mar!W729+Abr!W729+May!W729+Jun!W729+Jul!W729+Ago!W729+Set!W729+Oct!W729+Nov!W729+Dic!W729</f>
        <v>2</v>
      </c>
      <c r="AR729" s="33">
        <f t="shared" si="156"/>
        <v>316.9572107765452</v>
      </c>
      <c r="AS729" s="24">
        <f t="shared" si="157"/>
        <v>3</v>
      </c>
      <c r="AT729" s="24">
        <f>+Ene!X729+Feb!X729+Mar!X729+Abr!X729+May!X729+Jun!X729+Jul!X729+Ago!X729+Set!X729+Oct!X729+Nov!X729+Dic!X729</f>
        <v>5</v>
      </c>
      <c r="AU729" s="33">
        <f t="shared" si="158"/>
        <v>166.66666666666669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10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5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1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9</v>
      </c>
      <c r="X732" s="42">
        <f t="shared" si="150"/>
        <v>0</v>
      </c>
      <c r="Y732" s="37">
        <v>1.107</v>
      </c>
      <c r="Z732" s="24">
        <f>+Ene!O732+Feb!O732+Mar!O732+Abr!O732+May!O732+Jun!O732+Jul!O732+Ago!O732+Set!O732+Oct!O732+Nov!O732+Dic!O732</f>
        <v>13</v>
      </c>
      <c r="AA732" s="33">
        <f t="shared" si="151"/>
        <v>1174.3450767841011</v>
      </c>
      <c r="AB732" s="37">
        <v>1.107</v>
      </c>
      <c r="AC732" s="24">
        <f>+Ene!P732+Feb!P732+Mar!P732+Abr!P732+May!P732+Jun!P732+Jul!P732+Ago!P732+Set!P732+Oct!P732+Nov!P732+Dic!P732</f>
        <v>15</v>
      </c>
      <c r="AD732" s="33">
        <f t="shared" si="152"/>
        <v>1355.0135501355014</v>
      </c>
      <c r="AE732" s="37"/>
      <c r="AF732" s="24">
        <f>+Ene!Q732+Feb!Q732+Mar!Q732+Abr!Q732+May!Q732+Jun!Q732+Jul!Q732+Ago!Q732+Set!Q732+Oct!Q732+Nov!Q732+Dic!Q732</f>
        <v>3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2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1.893</v>
      </c>
      <c r="AN732" s="24">
        <f>+Ene!V732+Feb!V732+Mar!V732+Abr!V732+May!V732+Jun!V732+Jul!V732+Ago!V732+Set!V732+Oct!V732+Nov!V732+Dic!V732</f>
        <v>2</v>
      </c>
      <c r="AO732" s="33">
        <f t="shared" si="155"/>
        <v>105.65240359218173</v>
      </c>
      <c r="AP732" s="37">
        <v>1.893</v>
      </c>
      <c r="AQ732" s="24">
        <f>+Ene!W732+Feb!W732+Mar!W732+Abr!W732+May!W732+Jun!W732+Jul!W732+Ago!W732+Set!W732+Oct!W732+Nov!W732+Dic!W732</f>
        <v>1</v>
      </c>
      <c r="AR732" s="33">
        <f t="shared" si="156"/>
        <v>52.826201796090864</v>
      </c>
      <c r="AS732" s="24">
        <f t="shared" si="157"/>
        <v>2</v>
      </c>
      <c r="AT732" s="24">
        <f>+Ene!X732+Feb!X732+Mar!X732+Abr!X732+May!X732+Jun!X732+Jul!X732+Ago!X732+Set!X732+Oct!X732+Nov!X732+Dic!X732</f>
        <v>1</v>
      </c>
      <c r="AU732" s="33">
        <f t="shared" si="158"/>
        <v>50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3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1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1.476</v>
      </c>
      <c r="Z733" s="24">
        <f>+Ene!O733+Feb!O733+Mar!O733+Abr!O733+May!O733+Jun!O733+Jul!O733+Ago!O733+Set!O733+Oct!O733+Nov!O733+Dic!O733</f>
        <v>4</v>
      </c>
      <c r="AA733" s="33">
        <f t="shared" si="151"/>
        <v>271.00271002710031</v>
      </c>
      <c r="AB733" s="37">
        <v>1.476</v>
      </c>
      <c r="AC733" s="24">
        <f>+Ene!P733+Feb!P733+Mar!P733+Abr!P733+May!P733+Jun!P733+Jul!P733+Ago!P733+Set!P733+Oct!P733+Nov!P733+Dic!P733</f>
        <v>4</v>
      </c>
      <c r="AD733" s="33">
        <f t="shared" si="152"/>
        <v>271.00271002710031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2.524</v>
      </c>
      <c r="AN733" s="24">
        <f>+Ene!V733+Feb!V733+Mar!V733+Abr!V733+May!V733+Jun!V733+Jul!V733+Ago!V733+Set!V733+Oct!V733+Nov!V733+Dic!V733</f>
        <v>2</v>
      </c>
      <c r="AO733" s="33">
        <f t="shared" si="155"/>
        <v>79.239302694136299</v>
      </c>
      <c r="AP733" s="37">
        <v>2.524</v>
      </c>
      <c r="AQ733" s="24">
        <f>+Ene!W733+Feb!W733+Mar!W733+Abr!W733+May!W733+Jun!W733+Jul!W733+Ago!W733+Set!W733+Oct!W733+Nov!W733+Dic!W733</f>
        <v>1</v>
      </c>
      <c r="AR733" s="33">
        <f t="shared" si="156"/>
        <v>39.61965134706815</v>
      </c>
      <c r="AS733" s="24">
        <f t="shared" si="157"/>
        <v>2</v>
      </c>
      <c r="AT733" s="24">
        <f>+Ene!X733+Feb!X733+Mar!X733+Abr!X733+May!X733+Jun!X733+Jul!X733+Ago!X733+Set!X733+Oct!X733+Nov!X733+Dic!X733</f>
        <v>2</v>
      </c>
      <c r="AU733" s="33">
        <f t="shared" si="158"/>
        <v>100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4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1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4</v>
      </c>
      <c r="X735" s="42">
        <f t="shared" si="150"/>
        <v>0</v>
      </c>
      <c r="Y735" s="37">
        <v>0.73799999999999999</v>
      </c>
      <c r="Z735" s="24">
        <f>+Ene!O735+Feb!O735+Mar!O735+Abr!O735+May!O735+Jun!O735+Jul!O735+Ago!O735+Set!O735+Oct!O735+Nov!O735+Dic!O735</f>
        <v>8</v>
      </c>
      <c r="AA735" s="33">
        <f t="shared" si="151"/>
        <v>1084.0108401084012</v>
      </c>
      <c r="AB735" s="37">
        <v>0.73799999999999999</v>
      </c>
      <c r="AC735" s="24">
        <f>+Ene!P735+Feb!P735+Mar!P735+Abr!P735+May!P735+Jun!P735+Jul!P735+Ago!P735+Set!P735+Oct!P735+Nov!P735+Dic!P735</f>
        <v>5</v>
      </c>
      <c r="AD735" s="33">
        <f t="shared" si="152"/>
        <v>677.50677506775071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1.262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1.262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2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1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2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14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3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9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7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7</v>
      </c>
      <c r="AT744" s="24">
        <f>+Ene!X744+Feb!X744+Mar!X744+Abr!X744+May!X744+Jun!X744+Jul!X744+Ago!X744+Set!X744+Oct!X744+Nov!X744+Dic!X744</f>
        <v>3</v>
      </c>
      <c r="AU744" s="33">
        <f t="shared" si="158"/>
        <v>42.857142857142854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1.107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1.107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1.893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1.893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7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4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1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7</v>
      </c>
      <c r="X746" s="42">
        <f t="shared" si="150"/>
        <v>0</v>
      </c>
      <c r="Y746" s="37">
        <v>2.952</v>
      </c>
      <c r="Z746" s="24">
        <f>+Ene!O746+Feb!O746+Mar!O746+Abr!O746+May!O746+Jun!O746+Jul!O746+Ago!O746+Set!O746+Oct!O746+Nov!O746+Dic!O746</f>
        <v>17</v>
      </c>
      <c r="AA746" s="33">
        <f t="shared" si="151"/>
        <v>575.88075880758799</v>
      </c>
      <c r="AB746" s="37">
        <v>2.952</v>
      </c>
      <c r="AC746" s="24">
        <f>+Ene!P746+Feb!P746+Mar!P746+Abr!P746+May!P746+Jun!P746+Jul!P746+Ago!P746+Set!P746+Oct!P746+Nov!P746+Dic!P746</f>
        <v>12</v>
      </c>
      <c r="AD746" s="33">
        <f t="shared" si="152"/>
        <v>406.50406504065046</v>
      </c>
      <c r="AE746" s="37"/>
      <c r="AF746" s="24">
        <f>+Ene!Q746+Feb!Q746+Mar!Q746+Abr!Q746+May!Q746+Jun!Q746+Jul!Q746+Ago!Q746+Set!Q746+Oct!Q746+Nov!Q746+Dic!Q746</f>
        <v>5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5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5.048</v>
      </c>
      <c r="AN746" s="24">
        <f>+Ene!V746+Feb!V746+Mar!V746+Abr!V746+May!V746+Jun!V746+Jul!V746+Ago!V746+Set!V746+Oct!V746+Nov!V746+Dic!V746</f>
        <v>4</v>
      </c>
      <c r="AO746" s="33">
        <f t="shared" si="155"/>
        <v>79.239302694136299</v>
      </c>
      <c r="AP746" s="37">
        <v>5.048</v>
      </c>
      <c r="AQ746" s="24">
        <f>+Ene!W746+Feb!W746+Mar!W746+Abr!W746+May!W746+Jun!W746+Jul!W746+Ago!W746+Set!W746+Oct!W746+Nov!W746+Dic!W746</f>
        <v>3</v>
      </c>
      <c r="AR746" s="33">
        <f t="shared" si="156"/>
        <v>59.429477020602221</v>
      </c>
      <c r="AS746" s="24">
        <f t="shared" si="157"/>
        <v>4</v>
      </c>
      <c r="AT746" s="24">
        <f>+Ene!X746+Feb!X746+Mar!X746+Abr!X746+May!X746+Jun!X746+Jul!X746+Ago!X746+Set!X746+Oct!X746+Nov!X746+Dic!X746</f>
        <v>6</v>
      </c>
      <c r="AU746" s="33">
        <f t="shared" si="158"/>
        <v>150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2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2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2</v>
      </c>
      <c r="X748" s="42">
        <f t="shared" si="150"/>
        <v>0</v>
      </c>
      <c r="Y748" s="37">
        <v>1.845</v>
      </c>
      <c r="Z748" s="24">
        <f>+Ene!O748+Feb!O748+Mar!O748+Abr!O748+May!O748+Jun!O748+Jul!O748+Ago!O748+Set!O748+Oct!O748+Nov!O748+Dic!O748</f>
        <v>2</v>
      </c>
      <c r="AA748" s="33">
        <f t="shared" si="151"/>
        <v>108.40108401084012</v>
      </c>
      <c r="AB748" s="37">
        <v>1.845</v>
      </c>
      <c r="AC748" s="24">
        <f>+Ene!P748+Feb!P748+Mar!P748+Abr!P748+May!P748+Jun!P748+Jul!P748+Ago!P748+Set!P748+Oct!P748+Nov!P748+Dic!P748</f>
        <v>4</v>
      </c>
      <c r="AD748" s="33">
        <f t="shared" si="152"/>
        <v>216.80216802168025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3.1550000000000002</v>
      </c>
      <c r="AN748" s="24">
        <f>+Ene!V748+Feb!V748+Mar!V748+Abr!V748+May!V748+Jun!V748+Jul!V748+Ago!V748+Set!V748+Oct!V748+Nov!V748+Dic!V748</f>
        <v>1</v>
      </c>
      <c r="AO748" s="33">
        <f t="shared" si="155"/>
        <v>31.695721077654515</v>
      </c>
      <c r="AP748" s="37">
        <v>3.1550000000000002</v>
      </c>
      <c r="AQ748" s="24">
        <f>+Ene!W748+Feb!W748+Mar!W748+Abr!W748+May!W748+Jun!W748+Jul!W748+Ago!W748+Set!W748+Oct!W748+Nov!W748+Dic!W748</f>
        <v>1</v>
      </c>
      <c r="AR748" s="33">
        <f t="shared" si="156"/>
        <v>31.695721077654515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4"/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4"/>
      <c r="K760" s="27">
        <f>+Ene!J760+Feb!J760+Mar!J760+Abr!J760+May!J760+Jun!J760+Jul!J760+Ago!J760+Set!J760+Oct!J760+Nov!J760+Dic!J760</f>
        <v>7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10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8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7</v>
      </c>
      <c r="X760" s="42">
        <f t="shared" si="150"/>
        <v>0</v>
      </c>
      <c r="Y760" s="37">
        <v>0.73799999999999999</v>
      </c>
      <c r="Z760" s="24">
        <f>+Ene!O760+Feb!O760+Mar!O760+Abr!O760+May!O760+Jun!O760+Jul!O760+Ago!O760+Set!O760+Oct!O760+Nov!O760+Dic!O760</f>
        <v>30</v>
      </c>
      <c r="AA760" s="33">
        <f t="shared" si="151"/>
        <v>4065.040650406504</v>
      </c>
      <c r="AB760" s="37">
        <v>0.73799999999999999</v>
      </c>
      <c r="AC760" s="24">
        <f>+Ene!P760+Feb!P760+Mar!P760+Abr!P760+May!P760+Jun!P760+Jul!P760+Ago!P760+Set!P760+Oct!P760+Nov!P760+Dic!P760</f>
        <v>25</v>
      </c>
      <c r="AD760" s="33">
        <f t="shared" si="152"/>
        <v>3387.5338753387532</v>
      </c>
      <c r="AE760" s="37"/>
      <c r="AF760" s="24">
        <f>+Ene!Q760+Feb!Q760+Mar!Q760+Abr!Q760+May!Q760+Jun!Q760+Jul!Q760+Ago!Q760+Set!Q760+Oct!Q760+Nov!Q760+Dic!Q760</f>
        <v>1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2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1.262</v>
      </c>
      <c r="AN760" s="24">
        <f>+Ene!V760+Feb!V760+Mar!V760+Abr!V760+May!V760+Jun!V760+Jul!V760+Ago!V760+Set!V760+Oct!V760+Nov!V760+Dic!V760</f>
        <v>27</v>
      </c>
      <c r="AO760" s="33">
        <f t="shared" si="155"/>
        <v>2139.46117274168</v>
      </c>
      <c r="AP760" s="37">
        <v>1.262</v>
      </c>
      <c r="AQ760" s="24">
        <f>+Ene!W760+Feb!W760+Mar!W760+Abr!W760+May!W760+Jun!W760+Jul!W760+Ago!W760+Set!W760+Oct!W760+Nov!W760+Dic!W760</f>
        <v>17</v>
      </c>
      <c r="AR760" s="33">
        <f t="shared" si="156"/>
        <v>1347.0681458003169</v>
      </c>
      <c r="AS760" s="24">
        <f t="shared" si="157"/>
        <v>27</v>
      </c>
      <c r="AT760" s="24">
        <f>+Ene!X760+Feb!X760+Mar!X760+Abr!X760+May!X760+Jun!X760+Jul!X760+Ago!X760+Set!X760+Oct!X760+Nov!X760+Dic!X760</f>
        <v>27</v>
      </c>
      <c r="AU760" s="33">
        <f t="shared" si="158"/>
        <v>100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4"/>
      <c r="K761" s="27">
        <f>+Ene!J761+Feb!J761+Mar!J761+Abr!J761+May!J761+Jun!J761+Jul!J761+Ago!J761+Set!J761+Oct!J761+Nov!J761+Dic!J761</f>
        <v>8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6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6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8</v>
      </c>
      <c r="X761" s="42">
        <f t="shared" si="150"/>
        <v>0</v>
      </c>
      <c r="Y761" s="37">
        <v>1.845</v>
      </c>
      <c r="Z761" s="24">
        <f>+Ene!O761+Feb!O761+Mar!O761+Abr!O761+May!O761+Jun!O761+Jul!O761+Ago!O761+Set!O761+Oct!O761+Nov!O761+Dic!O761</f>
        <v>15</v>
      </c>
      <c r="AA761" s="33">
        <f t="shared" si="151"/>
        <v>813.00813008130092</v>
      </c>
      <c r="AB761" s="37">
        <v>1.845</v>
      </c>
      <c r="AC761" s="24">
        <f>+Ene!P761+Feb!P761+Mar!P761+Abr!P761+May!P761+Jun!P761+Jul!P761+Ago!P761+Set!P761+Oct!P761+Nov!P761+Dic!P761</f>
        <v>20</v>
      </c>
      <c r="AD761" s="33">
        <f t="shared" si="152"/>
        <v>1084.0108401084012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3.1550000000000002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3.1550000000000002</v>
      </c>
      <c r="AQ761" s="24">
        <f>+Ene!W761+Feb!W761+Mar!W761+Abr!W761+May!W761+Jun!W761+Jul!W761+Ago!W761+Set!W761+Oct!W761+Nov!W761+Dic!W761</f>
        <v>2</v>
      </c>
      <c r="AR761" s="33">
        <f t="shared" si="156"/>
        <v>63.391442155309029</v>
      </c>
      <c r="AS761" s="24">
        <f t="shared" si="157"/>
        <v>0</v>
      </c>
      <c r="AT761" s="24">
        <f>+Ene!X761+Feb!X761+Mar!X761+Abr!X761+May!X761+Jun!X761+Jul!X761+Ago!X761+Set!X761+Oct!X761+Nov!X761+Dic!X761</f>
        <v>1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4"/>
      <c r="K762" s="27">
        <f>+Ene!J762+Feb!J762+Mar!J762+Abr!J762+May!J762+Jun!J762+Jul!J762+Ago!J762+Set!J762+Oct!J762+Nov!J762+Dic!J762</f>
        <v>13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18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6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13</v>
      </c>
      <c r="X762" s="42">
        <f t="shared" si="150"/>
        <v>0</v>
      </c>
      <c r="Y762" s="37">
        <v>7.0110000000000001</v>
      </c>
      <c r="Z762" s="24">
        <f>+Ene!O762+Feb!O762+Mar!O762+Abr!O762+May!O762+Jun!O762+Jul!O762+Ago!O762+Set!O762+Oct!O762+Nov!O762+Dic!O762</f>
        <v>40</v>
      </c>
      <c r="AA762" s="33">
        <f t="shared" si="151"/>
        <v>570.53202110968482</v>
      </c>
      <c r="AB762" s="37">
        <v>7.0110000000000001</v>
      </c>
      <c r="AC762" s="24">
        <f>+Ene!P762+Feb!P762+Mar!P762+Abr!P762+May!P762+Jun!P762+Jul!P762+Ago!P762+Set!P762+Oct!P762+Nov!P762+Dic!P762</f>
        <v>37</v>
      </c>
      <c r="AD762" s="33">
        <f t="shared" si="152"/>
        <v>527.7421195264584</v>
      </c>
      <c r="AE762" s="37"/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7</v>
      </c>
      <c r="AJ762" s="33">
        <f t="shared" si="154"/>
        <v>0</v>
      </c>
      <c r="AK762" s="24">
        <f>+Ene!S762+Feb!S762+Mar!S762+Abr!S762+May!S762+Jun!S762+Jul!S762+Ago!S762+Set!S762+Oct!S762+Nov!S762+Dic!S762</f>
        <v>1</v>
      </c>
      <c r="AL762" s="24">
        <f>+Ene!T762+Feb!T762+Mar!T762+Abr!T762+May!T762+Jun!T762+Jul!T762+Ago!T762+Set!T762+Oct!T762+Nov!T762+Dic!T762</f>
        <v>0</v>
      </c>
      <c r="AM762" s="37">
        <v>11.989000000000001</v>
      </c>
      <c r="AN762" s="24">
        <f>+Ene!V762+Feb!V762+Mar!V762+Abr!V762+May!V762+Jun!V762+Jul!V762+Ago!V762+Set!V762+Oct!V762+Nov!V762+Dic!V762</f>
        <v>37</v>
      </c>
      <c r="AO762" s="33">
        <f t="shared" si="155"/>
        <v>308.61623154558345</v>
      </c>
      <c r="AP762" s="37">
        <v>11.989000000000001</v>
      </c>
      <c r="AQ762" s="24">
        <f>+Ene!W762+Feb!W762+Mar!W762+Abr!W762+May!W762+Jun!W762+Jul!W762+Ago!W762+Set!W762+Oct!W762+Nov!W762+Dic!W762</f>
        <v>21</v>
      </c>
      <c r="AR762" s="33">
        <f t="shared" si="156"/>
        <v>175.16056385019601</v>
      </c>
      <c r="AS762" s="24">
        <f t="shared" si="157"/>
        <v>37</v>
      </c>
      <c r="AT762" s="24">
        <f>+Ene!X762+Feb!X762+Mar!X762+Abr!X762+May!X762+Jun!X762+Jul!X762+Ago!X762+Set!X762+Oct!X762+Nov!X762+Dic!X762</f>
        <v>41</v>
      </c>
      <c r="AU762" s="33">
        <f t="shared" si="158"/>
        <v>110.81081081081081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4"/>
      <c r="K763" s="27">
        <f>+Ene!J763+Feb!J763+Mar!J763+Abr!J763+May!J763+Jun!J763+Jul!J763+Ago!J763+Set!J763+Oct!J763+Nov!J763+Dic!J763</f>
        <v>31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46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13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8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30</v>
      </c>
      <c r="X763" s="42">
        <f t="shared" ref="X763:X772" si="163">IFERROR(W763/V763,0)*100</f>
        <v>0</v>
      </c>
      <c r="Y763" s="37">
        <v>9.2249999999999996</v>
      </c>
      <c r="Z763" s="24">
        <f>+Ene!O763+Feb!O763+Mar!O763+Abr!O763+May!O763+Jun!O763+Jul!O763+Ago!O763+Set!O763+Oct!O763+Nov!O763+Dic!O763</f>
        <v>71</v>
      </c>
      <c r="AA763" s="33">
        <f t="shared" ref="AA763:AA772" si="164">IFERROR(Z763/Y763,0)*100</f>
        <v>769.64769647696482</v>
      </c>
      <c r="AB763" s="37">
        <v>9.2249999999999996</v>
      </c>
      <c r="AC763" s="24">
        <f>+Ene!P763+Feb!P763+Mar!P763+Abr!P763+May!P763+Jun!P763+Jul!P763+Ago!P763+Set!P763+Oct!P763+Nov!P763+Dic!P763</f>
        <v>90</v>
      </c>
      <c r="AD763" s="33">
        <f t="shared" ref="AD763:AD772" si="165">IFERROR(AC763/AB763,0)*100</f>
        <v>975.60975609756099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2</v>
      </c>
      <c r="AM763" s="37">
        <v>15.775</v>
      </c>
      <c r="AN763" s="24">
        <f>+Ene!V763+Feb!V763+Mar!V763+Abr!V763+May!V763+Jun!V763+Jul!V763+Ago!V763+Set!V763+Oct!V763+Nov!V763+Dic!V763</f>
        <v>16</v>
      </c>
      <c r="AO763" s="33">
        <f t="shared" ref="AO763:AO772" si="168">IFERROR(AN763/AM763,0)*100</f>
        <v>101.42630744849446</v>
      </c>
      <c r="AP763" s="37">
        <v>15.775</v>
      </c>
      <c r="AQ763" s="24">
        <f>+Ene!W763+Feb!W763+Mar!W763+Abr!W763+May!W763+Jun!W763+Jul!W763+Ago!W763+Set!W763+Oct!W763+Nov!W763+Dic!W763</f>
        <v>36</v>
      </c>
      <c r="AR763" s="33">
        <f t="shared" ref="AR763:AR772" si="169">IFERROR(AQ763/AP763,0)*100</f>
        <v>228.20919175911251</v>
      </c>
      <c r="AS763" s="24">
        <f t="shared" ref="AS763:AS772" si="170">+AN763</f>
        <v>16</v>
      </c>
      <c r="AT763" s="24">
        <f>+Ene!X763+Feb!X763+Mar!X763+Abr!X763+May!X763+Jun!X763+Jul!X763+Ago!X763+Set!X763+Oct!X763+Nov!X763+Dic!X763</f>
        <v>50</v>
      </c>
      <c r="AU763" s="33">
        <f t="shared" ref="AU763:AU772" si="171">IFERROR(AT763/AS763,0)*100</f>
        <v>312.5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4"/>
      <c r="K764" s="27">
        <f>+Ene!J764+Feb!J764+Mar!J764+Abr!J764+May!J764+Jun!J764+Jul!J764+Ago!J764+Set!J764+Oct!J764+Nov!J764+Dic!J764</f>
        <v>3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0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0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3</v>
      </c>
      <c r="X764" s="42">
        <f t="shared" si="163"/>
        <v>0</v>
      </c>
      <c r="Y764" s="37">
        <v>0.73799999999999999</v>
      </c>
      <c r="Z764" s="24">
        <f>+Ene!O764+Feb!O764+Mar!O764+Abr!O764+May!O764+Jun!O764+Jul!O764+Ago!O764+Set!O764+Oct!O764+Nov!O764+Dic!O764</f>
        <v>9</v>
      </c>
      <c r="AA764" s="33">
        <f t="shared" si="164"/>
        <v>1219.5121951219512</v>
      </c>
      <c r="AB764" s="37">
        <v>0.73799999999999999</v>
      </c>
      <c r="AC764" s="24">
        <f>+Ene!P764+Feb!P764+Mar!P764+Abr!P764+May!P764+Jun!P764+Jul!P764+Ago!P764+Set!P764+Oct!P764+Nov!P764+Dic!P764</f>
        <v>3</v>
      </c>
      <c r="AD764" s="33">
        <f t="shared" si="165"/>
        <v>406.50406504065046</v>
      </c>
      <c r="AE764" s="37"/>
      <c r="AF764" s="24">
        <f>+Ene!Q764+Feb!Q764+Mar!Q764+Abr!Q764+May!Q764+Jun!Q764+Jul!Q764+Ago!Q764+Set!Q764+Oct!Q764+Nov!Q764+Dic!Q764</f>
        <v>0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0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1.262</v>
      </c>
      <c r="AN764" s="24">
        <f>+Ene!V764+Feb!V764+Mar!V764+Abr!V764+May!V764+Jun!V764+Jul!V764+Ago!V764+Set!V764+Oct!V764+Nov!V764+Dic!V764</f>
        <v>8</v>
      </c>
      <c r="AO764" s="33">
        <f t="shared" si="168"/>
        <v>633.91442155309039</v>
      </c>
      <c r="AP764" s="37">
        <v>1.262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8</v>
      </c>
      <c r="AT764" s="24">
        <f>+Ene!X764+Feb!X764+Mar!X764+Abr!X764+May!X764+Jun!X764+Jul!X764+Ago!X764+Set!X764+Oct!X764+Nov!X764+Dic!X764</f>
        <v>3</v>
      </c>
      <c r="AU764" s="33">
        <f t="shared" si="171"/>
        <v>37.5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4"/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2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1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3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2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2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4"/>
      <c r="K767" s="27">
        <f>+Ene!J767+Feb!J767+Mar!J767+Abr!J767+May!J767+Jun!J767+Jul!J767+Ago!J767+Set!J767+Oct!J767+Nov!J767+Dic!J767</f>
        <v>1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3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1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4"/>
      <c r="K768" s="27">
        <f>+Ene!J768+Feb!J768+Mar!J768+Abr!J768+May!J768+Jun!J768+Jul!J768+Ago!J768+Set!J768+Oct!J768+Nov!J768+Dic!J768</f>
        <v>3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1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1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3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5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4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2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4"/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4"/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0.73799999999999999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0.73799999999999999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1.262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1.262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1.845</v>
      </c>
      <c r="Z771" s="24">
        <f>+Ene!O771+Feb!O771+Mar!O771+Abr!O771+May!O771+Jun!O771+Jul!O771+Ago!O771+Set!O771+Oct!O771+Nov!O771+Dic!O771</f>
        <v>69</v>
      </c>
      <c r="AA771" s="33">
        <f t="shared" si="164"/>
        <v>3739.8373983739839</v>
      </c>
      <c r="AB771" s="37">
        <v>1.845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3.1550000000000002</v>
      </c>
      <c r="AN771" s="24">
        <f>+Ene!V771+Feb!V771+Mar!V771+Abr!V771+May!V771+Jun!V771+Jul!V771+Ago!V771+Set!V771+Oct!V771+Nov!V771+Dic!V771</f>
        <v>6</v>
      </c>
      <c r="AO771" s="33">
        <f t="shared" si="168"/>
        <v>190.17432646592709</v>
      </c>
      <c r="AP771" s="37">
        <v>3.1550000000000002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6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4"/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0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7.0110000000000001</v>
      </c>
      <c r="Z772" s="24">
        <f>+Ene!O772+Feb!O772+Mar!O772+Abr!O772+May!O772+Jun!O772+Jul!O772+Ago!O772+Set!O772+Oct!O772+Nov!O772+Dic!O772</f>
        <v>6</v>
      </c>
      <c r="AA772" s="33">
        <f t="shared" si="164"/>
        <v>85.57980316645272</v>
      </c>
      <c r="AB772" s="37">
        <v>7.0110000000000001</v>
      </c>
      <c r="AC772" s="24">
        <f>+Ene!P772+Feb!P772+Mar!P772+Abr!P772+May!P772+Jun!P772+Jul!P772+Ago!P772+Set!P772+Oct!P772+Nov!P772+Dic!P772</f>
        <v>5</v>
      </c>
      <c r="AD772" s="33">
        <f t="shared" si="165"/>
        <v>71.316502638710602</v>
      </c>
      <c r="AE772" s="37"/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1</v>
      </c>
      <c r="AL772" s="24">
        <f>+Ene!T772+Feb!T772+Mar!T772+Abr!T772+May!T772+Jun!T772+Jul!T772+Ago!T772+Set!T772+Oct!T772+Nov!T772+Dic!T772</f>
        <v>0</v>
      </c>
      <c r="AM772" s="37">
        <v>11.989000000000001</v>
      </c>
      <c r="AN772" s="24">
        <f>+Ene!V772+Feb!V772+Mar!V772+Abr!V772+May!V772+Jun!V772+Jul!V772+Ago!V772+Set!V772+Oct!V772+Nov!V772+Dic!V772</f>
        <v>1</v>
      </c>
      <c r="AO772" s="33">
        <f t="shared" si="168"/>
        <v>8.3409792309617146</v>
      </c>
      <c r="AP772" s="37">
        <v>11.989000000000001</v>
      </c>
      <c r="AQ772" s="24">
        <f>+Ene!W772+Feb!W772+Mar!W772+Abr!W772+May!W772+Jun!W772+Jul!W772+Ago!W772+Set!W772+Oct!W772+Nov!W772+Dic!W772</f>
        <v>2</v>
      </c>
      <c r="AR772" s="33">
        <f t="shared" si="169"/>
        <v>16.681958461923429</v>
      </c>
      <c r="AS772" s="24">
        <f t="shared" si="170"/>
        <v>1</v>
      </c>
      <c r="AT772" s="24">
        <f>+Ene!X772+Feb!X772+Mar!X772+Abr!X772+May!X772+Jun!X772+Jul!X772+Ago!X772+Set!X772+Oct!X772+Nov!X772+Dic!X772</f>
        <v>2</v>
      </c>
      <c r="AU772" s="33">
        <f t="shared" si="171"/>
        <v>200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4"/>
      <c r="K773" s="27">
        <f>+Ene!J773+Feb!J773+Mar!J773+Abr!J773+May!J773+Jun!J773+Jul!J773+Ago!J773+Set!J773+Oct!J773+Nov!J773+Dic!J773</f>
        <v>8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4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2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8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8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14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6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10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3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1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1</v>
      </c>
      <c r="AR773" s="33">
        <f t="shared" ref="AR773" si="182">IFERROR(AQ773/AP773,0)*100</f>
        <v>0</v>
      </c>
      <c r="AS773" s="24">
        <f t="shared" ref="AS773" si="183">+AN773</f>
        <v>1</v>
      </c>
      <c r="AT773" s="24">
        <f>+Ene!X773+Feb!X773+Mar!X773+Abr!X773+May!X773+Jun!X773+Jul!X773+Ago!X773+Set!X773+Oct!X773+Nov!X773+Dic!X773</f>
        <v>1</v>
      </c>
      <c r="AU773" s="33">
        <f t="shared" ref="AU773" si="184">IFERROR(AT773/AS773,0)*100</f>
        <v>100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4"/>
      <c r="K774" s="27">
        <f>+Ene!J774+Feb!J774+Mar!J774+Abr!J774+May!J774+Jun!J774+Jul!J774+Ago!J774+Set!J774+Oct!J774+Nov!J774+Dic!J774</f>
        <v>3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4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3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3</v>
      </c>
      <c r="X774" s="42">
        <f t="shared" ref="X774:X775" si="189">IFERROR(W774/V774,0)*100</f>
        <v>0</v>
      </c>
      <c r="Y774" s="37">
        <v>0.36899999999999999</v>
      </c>
      <c r="Z774" s="24">
        <f>+Ene!O774+Feb!O774+Mar!O774+Abr!O774+May!O774+Jun!O774+Jul!O774+Ago!O774+Set!O774+Oct!O774+Nov!O774+Dic!O774</f>
        <v>19</v>
      </c>
      <c r="AA774" s="33">
        <f t="shared" ref="AA774:AA775" si="190">IFERROR(Z774/Y774,0)*100</f>
        <v>5149.0514905149057</v>
      </c>
      <c r="AB774" s="37">
        <v>0.36899999999999999</v>
      </c>
      <c r="AC774" s="24">
        <f>+Ene!P774+Feb!P774+Mar!P774+Abr!P774+May!P774+Jun!P774+Jul!P774+Ago!P774+Set!P774+Oct!P774+Nov!P774+Dic!P774</f>
        <v>10</v>
      </c>
      <c r="AD774" s="33">
        <f t="shared" ref="AD774:AD775" si="191">IFERROR(AC774/AB774,0)*100</f>
        <v>2710.0271002710028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10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0.63100000000000001</v>
      </c>
      <c r="AN774" s="24">
        <f>+Ene!V774+Feb!V774+Mar!V774+Abr!V774+May!V774+Jun!V774+Jul!V774+Ago!V774+Set!V774+Oct!V774+Nov!V774+Dic!V774</f>
        <v>5</v>
      </c>
      <c r="AO774" s="33">
        <f t="shared" ref="AO774:AO775" si="194">IFERROR(AN774/AM774,0)*100</f>
        <v>792.3930269413629</v>
      </c>
      <c r="AP774" s="37">
        <v>0.63100000000000001</v>
      </c>
      <c r="AQ774" s="24">
        <f>+Ene!W774+Feb!W774+Mar!W774+Abr!W774+May!W774+Jun!W774+Jul!W774+Ago!W774+Set!W774+Oct!W774+Nov!W774+Dic!W774</f>
        <v>1</v>
      </c>
      <c r="AR774" s="33">
        <f t="shared" ref="AR774:AR775" si="195">IFERROR(AQ774/AP774,0)*100</f>
        <v>158.4786053882726</v>
      </c>
      <c r="AS774" s="24">
        <f t="shared" ref="AS774:AS775" si="196">+AN774</f>
        <v>5</v>
      </c>
      <c r="AT774" s="24">
        <f>+Ene!X774+Feb!X774+Mar!X774+Abr!X774+May!X774+Jun!X774+Jul!X774+Ago!X774+Set!X774+Oct!X774+Nov!X774+Dic!X774</f>
        <v>1</v>
      </c>
      <c r="AU774" s="33">
        <f t="shared" ref="AU774:AU775" si="197">IFERROR(AT774/AS774,0)*100</f>
        <v>20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4"/>
      <c r="K777" s="27">
        <f>+Ene!J777+Feb!J777+Mar!J777+Abr!J777+May!J777+Jun!J777+Jul!J777+Ago!J777+Set!J777+Oct!J777+Nov!J777+Dic!J777</f>
        <v>16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14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11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16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39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41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1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9</v>
      </c>
      <c r="AJ777" s="33">
        <f t="shared" si="206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33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22</v>
      </c>
      <c r="AR777" s="33">
        <f t="shared" si="208"/>
        <v>0</v>
      </c>
      <c r="AS777" s="24">
        <f t="shared" si="209"/>
        <v>33</v>
      </c>
      <c r="AT777" s="24">
        <f>+Ene!X777+Feb!X777+Mar!X777+Abr!X777+May!X777+Jun!X777+Jul!X777+Ago!X777+Set!X777+Oct!X777+Nov!X777+Dic!X777</f>
        <v>27</v>
      </c>
      <c r="AU777" s="33">
        <f t="shared" si="210"/>
        <v>81.818181818181827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0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54.896999999999998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54.896999999999998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4"/>
      <c r="K781" s="27">
        <f>+Ene!J781+Feb!J781+Mar!J781+Abr!J781+May!J781+Jun!J781+Jul!J781+Ago!J781+Set!J781+Oct!J781+Nov!J781+Dic!J781</f>
        <v>2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2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3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4"/>
      <c r="K782" s="27">
        <f>+Ene!J782+Feb!J782+Mar!J782+Abr!J782+May!J782+Jun!J782+Jul!J782+Ago!J782+Set!J782+Oct!J782+Nov!J782+Dic!J782</f>
        <v>5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5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13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9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1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1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1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4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1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1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6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2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4">
        <v>0</v>
      </c>
      <c r="K784" s="27">
        <f>+Ene!J784+Feb!J784+Mar!J784+Abr!J784+May!J784+Jun!J784+Jul!J784+Ago!J784+Set!J784+Oct!J784+Nov!J784+Dic!J784</f>
        <v>0</v>
      </c>
      <c r="L784" s="33">
        <f t="shared" ref="L784:L786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6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6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6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6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6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6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6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6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6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6" si="234">IFERROR(AQ784/AP784,0)*100</f>
        <v>0</v>
      </c>
      <c r="AS784" s="24">
        <f t="shared" ref="AS784:AS786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6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4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4">
        <v>0</v>
      </c>
      <c r="K786" s="27">
        <f>+Ene!J786+Feb!J786+Mar!J786+Abr!J786+May!J786+Jun!J786+Jul!J786+Ago!J786+Set!J786+Oct!J786+Nov!J786+Dic!J786</f>
        <v>0</v>
      </c>
      <c r="L786" s="33">
        <f t="shared" si="224"/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si="225"/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si="226"/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si="227"/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si="228"/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si="229"/>
        <v>0</v>
      </c>
      <c r="AB786" s="37">
        <v>0</v>
      </c>
      <c r="AC786" s="24">
        <f>+Ene!P786+Feb!P786+Mar!P786+Abr!P786+May!P786+Jun!P786+Jul!P786+Ago!P786+Set!P786+Oct!P786+Nov!P786+Dic!P786</f>
        <v>0</v>
      </c>
      <c r="AD786" s="33">
        <f t="shared" si="230"/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si="231"/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si="232"/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si="233"/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si="234"/>
        <v>0</v>
      </c>
      <c r="AS786" s="24">
        <f t="shared" si="235"/>
        <v>0</v>
      </c>
      <c r="AT786" s="24">
        <f>+Ene!X786+Feb!X786+Mar!X786+Abr!X786+May!X786+Jun!X786+Jul!X786+Ago!X786+Set!X786+Oct!X786+Nov!X786+Dic!X786</f>
        <v>0</v>
      </c>
      <c r="AU786" s="33">
        <f t="shared" si="236"/>
        <v>0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6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2024-09-19T15:29:38Z</dcterms:modified>
</cp:coreProperties>
</file>